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изм. октябрь мун. программа\"/>
    </mc:Choice>
  </mc:AlternateContent>
  <bookViews>
    <workbookView xWindow="0" yWindow="0" windowWidth="28800" windowHeight="11730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1'!$13:$15</definedName>
    <definedName name="_xlnm.Print_Titles" localSheetId="1">'Прил. 2'!$11:$13</definedName>
    <definedName name="_xlnm.Print_Titles" localSheetId="7">'Прил. 7'!$12:$15</definedName>
    <definedName name="_xlnm.Print_Area" localSheetId="0">'Прил. 1'!$A$5:$I$35</definedName>
    <definedName name="_xlnm.Print_Area" localSheetId="2">'Прил. 3'!$A$1:$E$13</definedName>
    <definedName name="_xlnm.Print_Area" localSheetId="3">'Прил. 4'!$A$1:$H$22</definedName>
    <definedName name="_xlnm.Print_Area" localSheetId="4">'Прил. 5'!$A$5:$L$46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7'!$A$4:$F$50</definedName>
  </definedNames>
  <calcPr calcId="162913"/>
</workbook>
</file>

<file path=xl/calcChain.xml><?xml version="1.0" encoding="utf-8"?>
<calcChain xmlns="http://schemas.openxmlformats.org/spreadsheetml/2006/main">
  <c r="I36" i="10" l="1"/>
  <c r="I38" i="10"/>
  <c r="D45" i="12"/>
  <c r="D47" i="12"/>
  <c r="I30" i="10" l="1"/>
  <c r="I31" i="10"/>
  <c r="D46" i="12" l="1"/>
  <c r="D43" i="12"/>
  <c r="D42" i="12"/>
  <c r="J34" i="10"/>
  <c r="K34" i="10"/>
  <c r="L38" i="10"/>
  <c r="L37" i="10"/>
  <c r="I34" i="10" l="1"/>
  <c r="E40" i="12"/>
  <c r="L35" i="10"/>
  <c r="L36" i="10"/>
  <c r="L39" i="10"/>
  <c r="I33" i="10"/>
  <c r="L33" i="10" s="1"/>
  <c r="I32" i="10"/>
  <c r="L32" i="10" s="1"/>
  <c r="L31" i="10"/>
  <c r="L30" i="10"/>
  <c r="K28" i="10"/>
  <c r="K27" i="10" s="1"/>
  <c r="K26" i="10" s="1"/>
  <c r="J28" i="10"/>
  <c r="J27" i="10" s="1"/>
  <c r="J26" i="10" s="1"/>
  <c r="L34" i="10" l="1"/>
  <c r="L28" i="10"/>
  <c r="I28" i="10"/>
  <c r="I27" i="10" s="1"/>
  <c r="I26" i="10" s="1"/>
  <c r="I21" i="10" l="1"/>
  <c r="L25" i="10"/>
  <c r="C58" i="12" l="1"/>
  <c r="L44" i="10" l="1"/>
  <c r="L43" i="10"/>
  <c r="D18" i="12" l="1"/>
  <c r="C34" i="12"/>
  <c r="C31" i="12"/>
  <c r="F62" i="12"/>
  <c r="E62" i="12"/>
  <c r="D62" i="12"/>
  <c r="C62" i="12" l="1"/>
  <c r="L45" i="10"/>
  <c r="K41" i="10"/>
  <c r="L42" i="10"/>
  <c r="E21" i="12"/>
  <c r="E18" i="12"/>
  <c r="D21" i="12"/>
  <c r="F21" i="12"/>
  <c r="F25" i="12"/>
  <c r="E25" i="12"/>
  <c r="D25" i="12"/>
  <c r="F51" i="12"/>
  <c r="E51" i="12"/>
  <c r="D51" i="12"/>
  <c r="C25" i="12" l="1"/>
  <c r="J41" i="10"/>
  <c r="J40" i="10" s="1"/>
  <c r="I41" i="10"/>
  <c r="C47" i="12"/>
  <c r="C45" i="12"/>
  <c r="L24" i="10"/>
  <c r="L23" i="10"/>
  <c r="I20" i="1"/>
  <c r="H20" i="1"/>
  <c r="G20" i="1"/>
  <c r="F20" i="1"/>
  <c r="D29" i="12" l="1"/>
  <c r="L41" i="10"/>
  <c r="K40" i="10"/>
  <c r="I40" i="10"/>
  <c r="I18" i="1"/>
  <c r="H18" i="1"/>
  <c r="G18" i="1"/>
  <c r="L40" i="10" l="1"/>
  <c r="E19" i="12"/>
  <c r="F18" i="12"/>
  <c r="C53" i="12"/>
  <c r="C51" i="12"/>
  <c r="C61" i="12"/>
  <c r="C60" i="12"/>
  <c r="C59" i="12"/>
  <c r="C57" i="12"/>
  <c r="C56" i="12"/>
  <c r="C55" i="12"/>
  <c r="C54" i="12"/>
  <c r="K17" i="10"/>
  <c r="J17" i="10"/>
  <c r="K18" i="10"/>
  <c r="J18" i="10"/>
  <c r="I19" i="1"/>
  <c r="C18" i="12" l="1"/>
  <c r="I19" i="10"/>
  <c r="H19" i="1"/>
  <c r="G19" i="1"/>
  <c r="C49" i="12"/>
  <c r="C48" i="12"/>
  <c r="C46" i="12"/>
  <c r="C44" i="12"/>
  <c r="C43" i="12"/>
  <c r="C42" i="12"/>
  <c r="L22" i="10"/>
  <c r="L21" i="10"/>
  <c r="L20" i="10"/>
  <c r="L19" i="10" l="1"/>
  <c r="I18" i="10"/>
  <c r="I17" i="10" s="1"/>
  <c r="F18" i="1" l="1"/>
  <c r="C40" i="12" l="1"/>
  <c r="L18" i="10"/>
  <c r="L17" i="10"/>
  <c r="F29" i="12"/>
  <c r="E29" i="12"/>
  <c r="J15" i="10"/>
  <c r="I16" i="10"/>
  <c r="I15" i="10" s="1"/>
  <c r="C29" i="12" l="1"/>
  <c r="K16" i="10"/>
  <c r="K15" i="10"/>
  <c r="L15" i="10" s="1"/>
  <c r="L26" i="10"/>
  <c r="J16" i="10"/>
  <c r="L27" i="10" l="1"/>
  <c r="L16" i="10"/>
  <c r="F20" i="12"/>
  <c r="E20" i="12"/>
  <c r="D20" i="12"/>
  <c r="F19" i="12"/>
  <c r="D19" i="12"/>
  <c r="F24" i="12"/>
  <c r="E24" i="12"/>
  <c r="D24" i="12"/>
  <c r="F23" i="12"/>
  <c r="F16" i="12" s="1"/>
  <c r="E23" i="12"/>
  <c r="E16" i="12" s="1"/>
  <c r="D23" i="12"/>
  <c r="D16" i="12" s="1"/>
  <c r="F22" i="12"/>
  <c r="E22" i="12"/>
  <c r="D22" i="12"/>
  <c r="F28" i="12"/>
  <c r="E28" i="12"/>
  <c r="D28" i="12"/>
  <c r="F27" i="12"/>
  <c r="E27" i="12"/>
  <c r="D27" i="12"/>
  <c r="F40" i="12"/>
  <c r="D40" i="12"/>
  <c r="C50" i="12"/>
  <c r="C27" i="12" l="1"/>
  <c r="C23" i="12"/>
  <c r="C19" i="12"/>
  <c r="C21" i="12"/>
  <c r="C28" i="12"/>
  <c r="C22" i="12"/>
  <c r="C24" i="12"/>
  <c r="C20" i="12"/>
  <c r="C16" i="12" l="1"/>
</calcChain>
</file>

<file path=xl/sharedStrings.xml><?xml version="1.0" encoding="utf-8"?>
<sst xmlns="http://schemas.openxmlformats.org/spreadsheetml/2006/main" count="503" uniqueCount="256">
  <si>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</si>
  <si>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</si>
  <si>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</si>
  <si>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</si>
  <si>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</si>
  <si>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</si>
  <si>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</si>
  <si>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</si>
  <si>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</si>
  <si>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</si>
  <si>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</si>
  <si>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</si>
  <si>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</si>
  <si>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</si>
  <si>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</si>
  <si>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</si>
  <si>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</si>
  <si>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</si>
  <si>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</si>
  <si>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</si>
  <si>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</si>
  <si>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</si>
  <si>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</si>
  <si>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</si>
  <si>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</si>
  <si>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</si>
  <si>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</si>
  <si>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</si>
  <si>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</si>
  <si>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</si>
  <si>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</si>
  <si>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</si>
  <si>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</si>
  <si>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</si>
  <si>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</si>
  <si>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</si>
  <si>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</si>
  <si>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</si>
  <si>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</si>
  <si>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</si>
  <si>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</si>
  <si>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</si>
  <si>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</si>
  <si>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</si>
  <si>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</si>
  <si>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</si>
  <si>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</si>
  <si>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</si>
  <si>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</si>
  <si>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</si>
  <si>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</si>
  <si>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</si>
  <si>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</si>
  <si>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</si>
  <si>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</si>
  <si>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</si>
  <si>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</si>
  <si>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</si>
  <si>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</si>
  <si>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</si>
  <si>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</si>
  <si>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</si>
  <si>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</si>
  <si>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</si>
  <si>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</si>
  <si>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</si>
  <si>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</si>
  <si>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</si>
  <si>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</si>
  <si>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</si>
  <si>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</si>
  <si>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</si>
  <si>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</si>
  <si>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</si>
  <si>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</si>
  <si>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</si>
  <si>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</si>
  <si>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</si>
  <si>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</si>
  <si>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</si>
  <si>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</si>
  <si>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</si>
  <si>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</si>
  <si>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</si>
  <si>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</si>
  <si>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</si>
  <si>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</si>
  <si>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</si>
  <si>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</si>
  <si>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</si>
  <si>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</si>
  <si>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</si>
  <si>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</si>
  <si>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</si>
  <si>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</si>
  <si>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</si>
  <si>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</si>
  <si>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</si>
  <si>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</si>
  <si>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Администрация города (Отдел по собственности и землепользованию)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</si>
  <si>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</si>
  <si>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</si>
  <si>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>для определения потребности в общей площади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</si>
  <si>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</si>
  <si>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</si>
  <si>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</si>
  <si>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</si>
  <si>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</si>
  <si>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</si>
  <si>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</si>
  <si>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</si>
  <si>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</si>
  <si>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</si>
  <si>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</si>
  <si>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</si>
  <si>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</si>
  <si>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Проживание в жилых домах, признанных в установленном порядке аварийными и подлежащими сносу, создает угрозу для жизни и здоровья проживающих в нем людей
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</si>
  <si>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</si>
  <si>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</si>
  <si>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</si>
  <si>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</si>
  <si>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</si>
  <si>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</si>
  <si>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</si>
  <si>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 xml:space="preserve">Мероприятие 1 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</si>
  <si>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</si>
  <si>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</si>
  <si>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Объем общей площади жилья построенного (приобретенного) в целях переселения граждан из аварийного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аварийного жилищного фонда в городе Назарово</t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</si>
  <si>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</si>
  <si>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</si>
  <si>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</si>
  <si>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</si>
  <si>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</si>
  <si>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</si>
  <si>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</si>
  <si>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</si>
  <si>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2020 год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</si>
  <si>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</si>
  <si>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</si>
  <si>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>Распоряжение администрации города "Об утверждении плана переселения домов, признанных аварийными после 01.01.2012 года"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</si>
  <si>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</si>
  <si>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</si>
  <si>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</si>
  <si>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</si>
  <si>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</si>
  <si>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</si>
  <si>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r>
      <rPr>
        <b/>
        <sz val="10"/>
        <rFont val="Times New Roman"/>
        <family val="1"/>
        <charset val="204"/>
      </rPr>
      <t xml:space="preserve">Целевой показатель 1 </t>
    </r>
    <r>
      <rPr>
        <sz val="10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</si>
  <si>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объектов капитального строительства на плановый период</t>
  </si>
  <si>
    <t>Объем капитальных вложений на 2020 год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</si>
  <si>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</si>
  <si>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</si>
  <si>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</si>
  <si>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</si>
  <si>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</si>
  <si>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</si>
  <si>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</si>
  <si>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</si>
  <si>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</si>
  <si>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</si>
  <si>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</si>
  <si>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</si>
  <si>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</si>
  <si>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</si>
  <si>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</si>
  <si>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</si>
  <si>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</si>
  <si>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</si>
  <si>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</si>
  <si>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</si>
  <si>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</si>
  <si>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</si>
  <si>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</si>
  <si>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</si>
  <si>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</si>
  <si>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</si>
  <si>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</si>
  <si>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</si>
  <si>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</si>
  <si>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В  муниципальной программе"Создание условий для обеспечения доступным и комфортным жильем граждан города Назарово" на 2020 год и плановый период 2021-2022 годы муниципальные задания на оказание услуг  структурным подразделением администрации города  не осуществляются/ не  включены</t>
  </si>
  <si>
    <t>объектов капитального строительства на текущий финансовый 2020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</si>
  <si>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2020 год и плановый период 2021-2022 годы отсутствуют.</t>
  </si>
  <si>
    <t>Объем капитальных вложений на 2022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</si>
  <si>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2020 год и плановый период 2021-2022 годов отсутствуют.</t>
  </si>
  <si>
    <t>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</si>
  <si>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</si>
  <si>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Количество граждан, переселенных из аварийного жилищного фонда в городе Назарово - 132 человека; объем общей площади жилья, введенного (приобретенного) в целях переселения граждан из аварийного жилищного фонда –2038,36 кв. м,  при условии выделения средств Фонда содействия реформированию жилищно-коммунального хозяйства, краевого бюджета</t>
  </si>
  <si>
    <t>2020 год (1 квартал)</t>
  </si>
  <si>
    <t>2020 (1 квартал)</t>
  </si>
  <si>
    <t>2020 год (2 квартал)</t>
  </si>
  <si>
    <t>2020 год (1-2 квартал)</t>
  </si>
  <si>
    <t>Обеспечение документацией по межеванию территорий: 1. квартал 2 с кадастровыми номерами земельных участков 24:54:010400:256,24:54:010400:407, 24:54:010400:406 снос ул. Чехова № 1,9,11);2. квартал 1 от ул. Боровая до ул. Сельскохозяйственная; 3. квартал бывшее садовое общество "Сельмаш"; 4. квартал 2 с кадастровыми номерами: 24:54:0101007:937, 24:54:0101007:939, 24:54:0101007:942, 24:54:0101007:940, 24:54:0101007:189, 24:54:0101007:938, 24:54:0101007:941( снос ул. озерная и Клубная) для дальнейшего формирования земельных участков и получения доролнительного дохода от сбора земельного налога и налога на имущество</t>
  </si>
  <si>
    <t>0502</t>
  </si>
  <si>
    <t>102F367483</t>
  </si>
  <si>
    <t>102F36748S</t>
  </si>
  <si>
    <t>102F367484</t>
  </si>
  <si>
    <t>к постановлению администрации города</t>
  </si>
  <si>
    <t>Приложение 1</t>
  </si>
  <si>
    <t xml:space="preserve">           к постановлению администрации города</t>
  </si>
  <si>
    <t>4.Федеральный бюджет</t>
  </si>
  <si>
    <t xml:space="preserve">     к постановлению администрации города</t>
  </si>
  <si>
    <t xml:space="preserve">Первый год
 планового периода
2021
</t>
  </si>
  <si>
    <t xml:space="preserve">Второй год
 планового периода
2022
</t>
  </si>
  <si>
    <t xml:space="preserve">Третий год
 планового периода
2023
</t>
  </si>
  <si>
    <t>итого на период 2021-2023 годы</t>
  </si>
  <si>
    <t>Отдельные мероприятия</t>
  </si>
  <si>
    <t>Приобретение жилых помещений по решению суда в рамках отдельных мероприятий муниципальной программы г. Назарово "Создание условий для обеспечения доступным и комфортным жильем граждан города Назарово"</t>
  </si>
  <si>
    <t>Отдельные мероприятия, всего</t>
  </si>
  <si>
    <t>Всего по Программе "Создание условий для обеспечения доступным и комфортным жильем граждан города Назарово" на 2021 год и плановый период 2022-2023 годов, всего</t>
  </si>
  <si>
    <t>Очередной финансовый 2021 год</t>
  </si>
  <si>
    <t>Первый год планового периода 2022 год</t>
  </si>
  <si>
    <t>Второй год планового периода 2023 год</t>
  </si>
  <si>
    <t>Отчетный
год
2020</t>
  </si>
  <si>
    <t xml:space="preserve"> «Создание условий для обеспечения доступным и комфортным жильем граждан города Назарово» на 2021 год и плановый период 2022-2023 годов</t>
  </si>
  <si>
    <t>4</t>
  </si>
  <si>
    <t>1.1.</t>
  </si>
  <si>
    <t>1.3</t>
  </si>
  <si>
    <t>1.4</t>
  </si>
  <si>
    <t>2.1</t>
  </si>
  <si>
    <t>2.2</t>
  </si>
  <si>
    <t>3.1.</t>
  </si>
  <si>
    <t>4.1.</t>
  </si>
  <si>
    <t>Исполнение решения суда в части приобретения жилого помещения</t>
  </si>
  <si>
    <t>Отдельное мероприятие "Приобретение жилых помещений по решению суда"</t>
  </si>
  <si>
    <t>Приобретение жилых помещений по решению суда"</t>
  </si>
  <si>
    <t>Предоставление квартиры семье с реьенком инвалидом по решению суда</t>
  </si>
  <si>
    <t>Неисполнение решения суда</t>
  </si>
  <si>
    <t>Показатель результативности: " Семья с ребенком инвалидом, получившая квартиру, согласно решению суда"</t>
  </si>
  <si>
    <t xml:space="preserve">                                                                  от 04. 02 2021 № 92-п</t>
  </si>
  <si>
    <t xml:space="preserve">                      к постановлению администрации города </t>
  </si>
  <si>
    <t xml:space="preserve">                                  Приложение 2</t>
  </si>
  <si>
    <t>прочие мероприятия в области коммунального хозяйства</t>
  </si>
  <si>
    <t>853</t>
  </si>
  <si>
    <t>322</t>
  </si>
  <si>
    <t>2.3</t>
  </si>
  <si>
    <t>2.4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</si>
  <si>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</si>
  <si>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</si>
  <si>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>3.1</t>
  </si>
  <si>
    <t>Количество граждан, переселенных из аварийного жилищного фонда в городе Назарово - 183 человека; объем общей площади жилья, введенного (приобретенного) в целях переселения граждан из аварийного жилищного фонда –2509,9 кв. м,  при условии выделения средств краевого бюджета</t>
  </si>
  <si>
    <t>Площадь расселенного жилищного фонда признанного непригодным для проживания, аварийным и подлежащим сносу или реконструкции</t>
  </si>
  <si>
    <t xml:space="preserve">Мероприятие1 
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</si>
  <si>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</si>
  <si>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</si>
  <si>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</si>
  <si>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</si>
  <si>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Приложение № 3</t>
  </si>
  <si>
    <t xml:space="preserve">                    Приложение № 4</t>
  </si>
  <si>
    <t>Мероприятие 2                                              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</si>
  <si>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>Мероприятие  2</t>
  </si>
  <si>
    <r>
      <rPr>
        <strike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 Молодые семьи, получившие социальную выплату (ежегодно)</t>
    </r>
  </si>
  <si>
    <t>№1188-п</t>
  </si>
  <si>
    <t>от 22.10.2021</t>
  </si>
  <si>
    <t xml:space="preserve">            №1188-п от 22.10.2021</t>
  </si>
  <si>
    <t xml:space="preserve"> № 1188-п</t>
  </si>
  <si>
    <t xml:space="preserve">            №1188-п</t>
  </si>
  <si>
    <t xml:space="preserve"> от 22.10.2021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</si>
</sst>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?"/>
    <numFmt numFmtId="167" formatCode="0.00000"/>
    <numFmt numFmtId="168" formatCode="0.0000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41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9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0" fontId="1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top" wrapText="1"/>
    </xf>
    <xf numFmtId="0" fontId="9" fillId="0" borderId="0" xfId="0" applyFont="1" applyAlignment="1"/>
    <xf numFmtId="0" fontId="4" fillId="0" borderId="0" xfId="0" applyFont="1"/>
    <xf numFmtId="0" fontId="9" fillId="0" borderId="1" xfId="0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2" fontId="9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/>
    </xf>
    <xf numFmtId="0" fontId="0" fillId="0" borderId="1" xfId="0" applyBorder="1"/>
    <xf numFmtId="1" fontId="15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/>
    <xf numFmtId="1" fontId="10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justify" vertical="top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0" fontId="9" fillId="0" borderId="1" xfId="1" applyFont="1" applyBorder="1" applyAlignment="1" applyProtection="1">
      <alignment horizontal="left" vertical="top" wrapText="1"/>
    </xf>
    <xf numFmtId="166" fontId="10" fillId="0" borderId="1" xfId="0" applyNumberFormat="1" applyFont="1" applyBorder="1" applyAlignment="1" applyProtection="1">
      <alignment horizontal="left" vertical="center" wrapText="1"/>
    </xf>
    <xf numFmtId="0" fontId="15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49" fontId="15" fillId="0" borderId="1" xfId="0" applyNumberFormat="1" applyFont="1" applyFill="1" applyBorder="1" applyAlignment="1">
      <alignment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0" fontId="18" fillId="0" borderId="0" xfId="0" applyFont="1" applyBorder="1" applyAlignment="1">
      <alignment vertical="top" wrapText="1"/>
    </xf>
    <xf numFmtId="2" fontId="9" fillId="3" borderId="0" xfId="0" applyNumberFormat="1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left" vertical="top" wrapText="1"/>
    </xf>
    <xf numFmtId="167" fontId="9" fillId="3" borderId="1" xfId="0" applyNumberFormat="1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9" fillId="3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justify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justify" vertical="top" wrapText="1"/>
    </xf>
    <xf numFmtId="0" fontId="9" fillId="0" borderId="0" xfId="0" applyFont="1" applyAlignment="1">
      <alignment horizontal="right"/>
    </xf>
    <xf numFmtId="0" fontId="13" fillId="0" borderId="1" xfId="0" applyFont="1" applyBorder="1" applyAlignment="1">
      <alignment vertical="top" wrapText="1"/>
    </xf>
    <xf numFmtId="167" fontId="1" fillId="0" borderId="1" xfId="0" applyNumberFormat="1" applyFont="1" applyBorder="1" applyAlignment="1">
      <alignment horizontal="justify" vertical="top" wrapText="1"/>
    </xf>
    <xf numFmtId="0" fontId="26" fillId="0" borderId="0" xfId="0" applyFont="1"/>
    <xf numFmtId="0" fontId="13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0" fontId="2" fillId="0" borderId="1" xfId="0" applyFont="1" applyBorder="1"/>
    <xf numFmtId="167" fontId="2" fillId="0" borderId="1" xfId="0" applyNumberFormat="1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8" fontId="2" fillId="0" borderId="1" xfId="0" applyNumberFormat="1" applyFont="1" applyBorder="1" applyAlignment="1">
      <alignment horizontal="left" vertical="top"/>
    </xf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167" fontId="1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justify" vertical="top" wrapText="1"/>
    </xf>
    <xf numFmtId="167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justify" vertical="top" wrapText="1"/>
    </xf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justify" vertical="top" wrapText="1"/>
    </xf>
    <xf numFmtId="49" fontId="9" fillId="3" borderId="1" xfId="0" applyNumberFormat="1" applyFont="1" applyFill="1" applyBorder="1" applyAlignment="1">
      <alignment horizontal="justify" vertical="top" wrapText="1"/>
    </xf>
    <xf numFmtId="49" fontId="27" fillId="3" borderId="1" xfId="0" applyNumberFormat="1" applyFont="1" applyFill="1" applyBorder="1" applyAlignment="1">
      <alignment horizontal="justify" vertical="top" wrapText="1"/>
    </xf>
    <xf numFmtId="0" fontId="26" fillId="0" borderId="0" xfId="0" applyFont="1" applyAlignment="1"/>
    <xf numFmtId="0" fontId="0" fillId="0" borderId="0" xfId="0" applyAlignment="1"/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5" xfId="0" applyFont="1" applyBorder="1" applyAlignment="1">
      <alignment horizontal="center" vertical="center" textRotation="90" wrapText="1"/>
    </xf>
    <xf numFmtId="2" fontId="3" fillId="0" borderId="7" xfId="0" applyNumberFormat="1" applyFont="1" applyBorder="1" applyAlignment="1"/>
    <xf numFmtId="0" fontId="0" fillId="0" borderId="8" xfId="0" applyBorder="1" applyAlignment="1"/>
    <xf numFmtId="0" fontId="0" fillId="0" borderId="6" xfId="0" applyBorder="1" applyAlignment="1"/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8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 wrapText="1"/>
    </xf>
    <xf numFmtId="49" fontId="16" fillId="0" borderId="7" xfId="0" applyNumberFormat="1" applyFont="1" applyFill="1" applyBorder="1" applyAlignment="1">
      <alignment vertical="center" wrapText="1"/>
    </xf>
    <xf numFmtId="0" fontId="26" fillId="0" borderId="0" xfId="0" applyFont="1" applyAlignment="1"/>
    <xf numFmtId="0" fontId="18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19" fillId="0" borderId="6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5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49" fontId="20" fillId="3" borderId="1" xfId="0" applyNumberFormat="1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9" fillId="0" borderId="3" xfId="1" applyFont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wrapText="1"/>
    </xf>
    <xf numFmtId="0" fontId="2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167" fontId="1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SheetLayoutView="100" workbookViewId="0">
      <selection activeCell="F18" sqref="F18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G1" s="130"/>
      <c r="H1" s="130"/>
      <c r="I1" s="130" t="s">
        <v>196</v>
      </c>
    </row>
    <row r="2" spans="1:9" x14ac:dyDescent="0.25">
      <c r="G2" s="130" t="s">
        <v>197</v>
      </c>
      <c r="H2" s="130"/>
      <c r="I2" s="130"/>
    </row>
    <row r="3" spans="1:9" x14ac:dyDescent="0.25">
      <c r="G3" s="130"/>
      <c r="H3" s="130" t="s">
        <v>250</v>
      </c>
      <c r="I3" s="130" t="s">
        <v>251</v>
      </c>
    </row>
    <row r="5" spans="1:9" ht="15.75" x14ac:dyDescent="0.25">
      <c r="A5" s="167" t="s">
        <v>0</v>
      </c>
      <c r="B5" s="167"/>
      <c r="C5" s="167"/>
      <c r="D5" s="167"/>
      <c r="E5" s="167"/>
      <c r="F5" s="167"/>
      <c r="G5" s="167"/>
      <c r="H5" s="167"/>
      <c r="I5" s="167"/>
    </row>
    <row r="6" spans="1:9" ht="15.75" x14ac:dyDescent="0.25">
      <c r="A6" s="167" t="s">
        <v>97</v>
      </c>
      <c r="B6" s="167"/>
      <c r="C6" s="167"/>
      <c r="D6" s="167"/>
      <c r="E6" s="167"/>
      <c r="F6" s="167"/>
      <c r="G6" s="167"/>
      <c r="H6" s="167"/>
      <c r="I6" s="167"/>
    </row>
    <row r="7" spans="1:9" ht="15.75" x14ac:dyDescent="0.25">
      <c r="A7" s="167"/>
      <c r="B7" s="167"/>
      <c r="C7" s="167"/>
      <c r="D7" s="167"/>
      <c r="E7" s="167"/>
      <c r="F7" s="167"/>
      <c r="G7" s="167"/>
      <c r="H7" s="167"/>
      <c r="I7" s="167"/>
    </row>
    <row r="8" spans="1:9" ht="15.75" x14ac:dyDescent="0.25">
      <c r="A8" s="127"/>
      <c r="B8" s="127"/>
      <c r="C8" s="127"/>
      <c r="D8" s="127"/>
      <c r="E8" s="127"/>
      <c r="F8" s="127"/>
      <c r="G8" s="127"/>
      <c r="H8" s="127"/>
      <c r="I8" s="127"/>
    </row>
    <row r="9" spans="1:9" s="3" customFormat="1" ht="15.75" x14ac:dyDescent="0.25">
      <c r="A9" s="168" t="s">
        <v>1</v>
      </c>
      <c r="B9" s="168"/>
      <c r="C9" s="168"/>
      <c r="D9" s="168"/>
      <c r="E9" s="168"/>
      <c r="F9" s="168"/>
      <c r="G9" s="168"/>
      <c r="H9" s="168"/>
      <c r="I9" s="168"/>
    </row>
    <row r="10" spans="1:9" s="3" customFormat="1" ht="15.75" x14ac:dyDescent="0.25">
      <c r="A10" s="168" t="s">
        <v>2</v>
      </c>
      <c r="B10" s="168"/>
      <c r="C10" s="168"/>
      <c r="D10" s="168"/>
      <c r="E10" s="168"/>
      <c r="F10" s="168"/>
      <c r="G10" s="168"/>
      <c r="H10" s="168"/>
      <c r="I10" s="168"/>
    </row>
    <row r="11" spans="1:9" s="3" customFormat="1" ht="15.75" x14ac:dyDescent="0.25">
      <c r="A11" s="168" t="s">
        <v>3</v>
      </c>
      <c r="B11" s="168"/>
      <c r="C11" s="168"/>
      <c r="D11" s="168"/>
      <c r="E11" s="168"/>
      <c r="F11" s="168"/>
      <c r="G11" s="168"/>
      <c r="H11" s="168"/>
      <c r="I11" s="168"/>
    </row>
    <row r="12" spans="1:9" s="3" customFormat="1" ht="8.25" customHeight="1" x14ac:dyDescent="0.25">
      <c r="A12" s="2"/>
    </row>
    <row r="13" spans="1:9" s="3" customFormat="1" ht="16.5" customHeight="1" x14ac:dyDescent="0.25">
      <c r="A13" s="169" t="s">
        <v>4</v>
      </c>
      <c r="B13" s="169" t="s">
        <v>5</v>
      </c>
      <c r="C13" s="169" t="s">
        <v>6</v>
      </c>
      <c r="D13" s="171" t="s">
        <v>7</v>
      </c>
      <c r="E13" s="169" t="s">
        <v>8</v>
      </c>
      <c r="F13" s="165"/>
      <c r="G13" s="165"/>
      <c r="H13" s="165"/>
      <c r="I13" s="166"/>
    </row>
    <row r="14" spans="1:9" s="3" customFormat="1" ht="59.25" customHeight="1" x14ac:dyDescent="0.25">
      <c r="A14" s="170"/>
      <c r="B14" s="170"/>
      <c r="C14" s="170"/>
      <c r="D14" s="172"/>
      <c r="E14" s="170"/>
      <c r="F14" s="55" t="s">
        <v>211</v>
      </c>
      <c r="G14" s="57" t="s">
        <v>208</v>
      </c>
      <c r="H14" s="57" t="s">
        <v>209</v>
      </c>
      <c r="I14" s="57" t="s">
        <v>210</v>
      </c>
    </row>
    <row r="15" spans="1:9" s="3" customFormat="1" ht="15.75" x14ac:dyDescent="0.25">
      <c r="A15" s="54">
        <v>1</v>
      </c>
      <c r="B15" s="54">
        <v>2</v>
      </c>
      <c r="C15" s="54">
        <v>3</v>
      </c>
      <c r="D15" s="54">
        <v>4</v>
      </c>
      <c r="E15" s="54">
        <v>5</v>
      </c>
      <c r="F15" s="54">
        <v>7</v>
      </c>
      <c r="G15" s="54">
        <v>8</v>
      </c>
      <c r="H15" s="54">
        <v>9</v>
      </c>
      <c r="I15" s="54">
        <v>10</v>
      </c>
    </row>
    <row r="16" spans="1:9" s="3" customFormat="1" ht="32.25" customHeight="1" x14ac:dyDescent="0.25">
      <c r="A16" s="162" t="s">
        <v>244</v>
      </c>
      <c r="B16" s="163"/>
      <c r="C16" s="163"/>
      <c r="D16" s="163"/>
      <c r="E16" s="163"/>
      <c r="F16" s="163"/>
      <c r="G16" s="163"/>
      <c r="H16" s="163"/>
      <c r="I16" s="164"/>
    </row>
    <row r="17" spans="1:16" s="3" customFormat="1" ht="17.25" customHeight="1" x14ac:dyDescent="0.25">
      <c r="A17" s="43">
        <v>1</v>
      </c>
      <c r="B17" s="159" t="s">
        <v>112</v>
      </c>
      <c r="C17" s="160"/>
      <c r="D17" s="160"/>
      <c r="E17" s="160"/>
      <c r="F17" s="160"/>
      <c r="G17" s="160"/>
      <c r="H17" s="160"/>
      <c r="I17" s="161"/>
    </row>
    <row r="18" spans="1:16" s="3" customFormat="1" ht="81" customHeight="1" x14ac:dyDescent="0.25">
      <c r="A18" s="27"/>
      <c r="B18" s="28" t="s">
        <v>175</v>
      </c>
      <c r="C18" s="54" t="s">
        <v>84</v>
      </c>
      <c r="D18" s="54" t="s">
        <v>12</v>
      </c>
      <c r="E18" s="29" t="s">
        <v>95</v>
      </c>
      <c r="F18" s="72">
        <f>1/14*100</f>
        <v>7.1428571428571423</v>
      </c>
      <c r="G18" s="72">
        <f>1/14*100</f>
        <v>7.1428571428571423</v>
      </c>
      <c r="H18" s="72">
        <f>2/14*100</f>
        <v>14.285714285714285</v>
      </c>
      <c r="I18" s="72">
        <f>2/14*100</f>
        <v>14.285714285714285</v>
      </c>
    </row>
    <row r="19" spans="1:16" s="3" customFormat="1" ht="93.75" customHeight="1" x14ac:dyDescent="0.25">
      <c r="A19" s="27">
        <v>2</v>
      </c>
      <c r="B19" s="28" t="s">
        <v>174</v>
      </c>
      <c r="C19" s="54" t="s">
        <v>84</v>
      </c>
      <c r="D19" s="54" t="s">
        <v>12</v>
      </c>
      <c r="E19" s="29" t="s">
        <v>164</v>
      </c>
      <c r="F19" s="73">
        <v>0</v>
      </c>
      <c r="G19" s="74">
        <f>0/26*100</f>
        <v>0</v>
      </c>
      <c r="H19" s="74">
        <f>0/26*100</f>
        <v>0</v>
      </c>
      <c r="I19" s="74">
        <f>34/34*100</f>
        <v>100</v>
      </c>
    </row>
    <row r="20" spans="1:16" s="3" customFormat="1" ht="72.75" customHeight="1" x14ac:dyDescent="0.25">
      <c r="A20" s="27">
        <v>3</v>
      </c>
      <c r="B20" s="28" t="s">
        <v>173</v>
      </c>
      <c r="C20" s="54" t="s">
        <v>84</v>
      </c>
      <c r="D20" s="54" t="s">
        <v>12</v>
      </c>
      <c r="E20" s="30" t="s">
        <v>96</v>
      </c>
      <c r="F20" s="76">
        <f>(5.7627-(F29/1000))/1282.204*100</f>
        <v>0.43128082582802735</v>
      </c>
      <c r="G20" s="108">
        <f>(5.7627-F29/1000-G29/1000)/1287.74*100</f>
        <v>0.31626958858154597</v>
      </c>
      <c r="H20" s="108">
        <f>(5.7627-F29/1000-G29/1000-H29/1000)/1293.899*100</f>
        <v>0.31476413537687259</v>
      </c>
      <c r="I20" s="108">
        <f>(5.7627-F29/1000-G29/1000-H29/1000-I29/1000)/1304.175*100</f>
        <v>0.3122840109647862</v>
      </c>
      <c r="J20" s="107"/>
      <c r="K20" s="107"/>
      <c r="L20" s="107"/>
      <c r="M20" s="77"/>
    </row>
    <row r="21" spans="1:16" ht="78.75" x14ac:dyDescent="0.25">
      <c r="A21" s="60" t="s">
        <v>213</v>
      </c>
      <c r="B21" s="58" t="s">
        <v>167</v>
      </c>
      <c r="C21" s="75" t="s">
        <v>84</v>
      </c>
      <c r="D21" s="110" t="s">
        <v>12</v>
      </c>
      <c r="E21" s="31" t="s">
        <v>152</v>
      </c>
      <c r="F21" s="75">
        <v>100</v>
      </c>
      <c r="G21" s="75">
        <v>100</v>
      </c>
      <c r="H21" s="75">
        <v>100</v>
      </c>
      <c r="I21" s="75">
        <v>100</v>
      </c>
      <c r="J21" s="92"/>
      <c r="K21" s="92"/>
      <c r="L21" s="92"/>
      <c r="M21" s="93"/>
      <c r="N21" s="93"/>
      <c r="O21" s="94"/>
      <c r="P21" s="91"/>
    </row>
    <row r="22" spans="1:16" s="3" customFormat="1" ht="15.75" x14ac:dyDescent="0.25">
      <c r="A22" s="27"/>
      <c r="B22" s="182" t="s">
        <v>85</v>
      </c>
      <c r="C22" s="182"/>
      <c r="D22" s="182"/>
      <c r="E22" s="182"/>
      <c r="F22" s="182"/>
      <c r="G22" s="182"/>
      <c r="H22" s="182"/>
      <c r="I22" s="182"/>
    </row>
    <row r="23" spans="1:16" s="3" customFormat="1" ht="44.25" customHeight="1" x14ac:dyDescent="0.25">
      <c r="A23" s="59" t="s">
        <v>214</v>
      </c>
      <c r="B23" s="28" t="s">
        <v>141</v>
      </c>
      <c r="C23" s="75" t="s">
        <v>91</v>
      </c>
      <c r="D23" s="113">
        <v>0.1</v>
      </c>
      <c r="E23" s="31" t="s">
        <v>95</v>
      </c>
      <c r="F23" s="75">
        <v>0</v>
      </c>
      <c r="G23" s="75">
        <v>0</v>
      </c>
      <c r="H23" s="75">
        <v>1</v>
      </c>
      <c r="I23" s="75">
        <v>0</v>
      </c>
      <c r="J23" s="70"/>
    </row>
    <row r="24" spans="1:16" s="3" customFormat="1" ht="69.75" customHeight="1" x14ac:dyDescent="0.25">
      <c r="A24" s="59" t="s">
        <v>114</v>
      </c>
      <c r="B24" s="58" t="s">
        <v>86</v>
      </c>
      <c r="C24" s="75" t="s">
        <v>92</v>
      </c>
      <c r="D24" s="113">
        <v>0.1</v>
      </c>
      <c r="E24" s="31" t="s">
        <v>96</v>
      </c>
      <c r="F24" s="73">
        <v>3234.8</v>
      </c>
      <c r="G24" s="73">
        <v>6304.1</v>
      </c>
      <c r="H24" s="73">
        <v>6637.9</v>
      </c>
      <c r="I24" s="73">
        <v>7067</v>
      </c>
      <c r="J24" s="70"/>
    </row>
    <row r="25" spans="1:16" s="3" customFormat="1" ht="90" customHeight="1" x14ac:dyDescent="0.25">
      <c r="A25" s="59" t="s">
        <v>215</v>
      </c>
      <c r="B25" s="58" t="s">
        <v>87</v>
      </c>
      <c r="C25" s="75" t="s">
        <v>91</v>
      </c>
      <c r="D25" s="113">
        <v>0.1</v>
      </c>
      <c r="E25" s="29" t="s">
        <v>165</v>
      </c>
      <c r="F25" s="75">
        <v>26</v>
      </c>
      <c r="G25" s="75">
        <v>7</v>
      </c>
      <c r="H25" s="75">
        <v>20</v>
      </c>
      <c r="I25" s="75">
        <v>20</v>
      </c>
    </row>
    <row r="26" spans="1:16" s="3" customFormat="1" ht="95.25" customHeight="1" x14ac:dyDescent="0.25">
      <c r="A26" s="59" t="s">
        <v>216</v>
      </c>
      <c r="B26" s="58" t="s">
        <v>143</v>
      </c>
      <c r="C26" s="75" t="s">
        <v>93</v>
      </c>
      <c r="D26" s="113">
        <v>0.1</v>
      </c>
      <c r="E26" s="29" t="s">
        <v>165</v>
      </c>
      <c r="F26" s="75">
        <v>0</v>
      </c>
      <c r="G26" s="75">
        <v>0</v>
      </c>
      <c r="H26" s="75">
        <v>0</v>
      </c>
      <c r="I26" s="75">
        <v>44.7</v>
      </c>
    </row>
    <row r="27" spans="1:16" s="3" customFormat="1" ht="21.75" customHeight="1" x14ac:dyDescent="0.25">
      <c r="A27" s="51"/>
      <c r="B27" s="176" t="s">
        <v>113</v>
      </c>
      <c r="C27" s="177"/>
      <c r="D27" s="177"/>
      <c r="E27" s="177"/>
      <c r="F27" s="177"/>
      <c r="G27" s="177"/>
      <c r="H27" s="177"/>
      <c r="I27" s="178"/>
    </row>
    <row r="28" spans="1:16" ht="19.5" customHeight="1" x14ac:dyDescent="0.25">
      <c r="A28" s="52"/>
      <c r="B28" s="179" t="s">
        <v>88</v>
      </c>
      <c r="C28" s="180"/>
      <c r="D28" s="180"/>
      <c r="E28" s="180"/>
      <c r="F28" s="180"/>
      <c r="G28" s="180"/>
      <c r="H28" s="180"/>
      <c r="I28" s="181"/>
    </row>
    <row r="29" spans="1:16" ht="94.5" customHeight="1" x14ac:dyDescent="0.25">
      <c r="A29" s="60" t="s">
        <v>217</v>
      </c>
      <c r="B29" s="58" t="s">
        <v>89</v>
      </c>
      <c r="C29" s="71" t="s">
        <v>92</v>
      </c>
      <c r="D29" s="113">
        <v>0.1</v>
      </c>
      <c r="E29" s="31" t="s">
        <v>168</v>
      </c>
      <c r="F29" s="71">
        <v>232.8</v>
      </c>
      <c r="G29" s="84">
        <v>1457.17</v>
      </c>
      <c r="H29" s="71">
        <v>0</v>
      </c>
      <c r="I29" s="151">
        <v>0</v>
      </c>
    </row>
    <row r="30" spans="1:16" ht="94.5" customHeight="1" x14ac:dyDescent="0.25">
      <c r="A30" s="60" t="s">
        <v>218</v>
      </c>
      <c r="B30" s="58" t="s">
        <v>90</v>
      </c>
      <c r="C30" s="71" t="s">
        <v>94</v>
      </c>
      <c r="D30" s="113">
        <v>0.1</v>
      </c>
      <c r="E30" s="31" t="s">
        <v>168</v>
      </c>
      <c r="F30" s="71">
        <v>16</v>
      </c>
      <c r="G30" s="71">
        <v>93</v>
      </c>
      <c r="H30" s="71">
        <v>0</v>
      </c>
      <c r="I30" s="71">
        <v>0</v>
      </c>
    </row>
    <row r="31" spans="1:16" ht="88.5" customHeight="1" x14ac:dyDescent="0.25">
      <c r="A31" s="60" t="s">
        <v>233</v>
      </c>
      <c r="B31" s="58" t="s">
        <v>235</v>
      </c>
      <c r="C31" s="71" t="s">
        <v>92</v>
      </c>
      <c r="D31" s="113">
        <v>0.1</v>
      </c>
      <c r="E31" s="31" t="s">
        <v>168</v>
      </c>
      <c r="F31" s="71">
        <v>0</v>
      </c>
      <c r="G31" s="71">
        <v>773</v>
      </c>
      <c r="H31" s="71">
        <v>1736.9</v>
      </c>
      <c r="I31" s="71">
        <v>0</v>
      </c>
    </row>
    <row r="32" spans="1:16" ht="84.75" customHeight="1" x14ac:dyDescent="0.25">
      <c r="A32" s="60" t="s">
        <v>234</v>
      </c>
      <c r="B32" s="58" t="s">
        <v>236</v>
      </c>
      <c r="C32" s="71" t="s">
        <v>94</v>
      </c>
      <c r="D32" s="113">
        <v>0.1</v>
      </c>
      <c r="E32" s="31" t="s">
        <v>168</v>
      </c>
      <c r="F32" s="71">
        <v>0</v>
      </c>
      <c r="G32" s="71">
        <v>89</v>
      </c>
      <c r="H32" s="71">
        <v>94</v>
      </c>
      <c r="I32" s="71">
        <v>0</v>
      </c>
    </row>
    <row r="33" spans="1:16" ht="32.25" customHeight="1" x14ac:dyDescent="0.25">
      <c r="A33" s="88"/>
      <c r="B33" s="176" t="s">
        <v>149</v>
      </c>
      <c r="C33" s="177"/>
      <c r="D33" s="177"/>
      <c r="E33" s="177"/>
      <c r="F33" s="177"/>
      <c r="G33" s="177"/>
      <c r="H33" s="177"/>
      <c r="I33" s="178"/>
    </row>
    <row r="34" spans="1:16" ht="15.75" x14ac:dyDescent="0.25">
      <c r="A34" s="89"/>
      <c r="B34" s="179" t="s">
        <v>150</v>
      </c>
      <c r="C34" s="180"/>
      <c r="D34" s="180"/>
      <c r="E34" s="180"/>
      <c r="F34" s="180"/>
      <c r="G34" s="180"/>
      <c r="H34" s="180"/>
      <c r="I34" s="181"/>
    </row>
    <row r="35" spans="1:16" ht="31.5" x14ac:dyDescent="0.25">
      <c r="A35" s="60" t="s">
        <v>219</v>
      </c>
      <c r="B35" s="58" t="s">
        <v>249</v>
      </c>
      <c r="C35" s="58" t="s">
        <v>151</v>
      </c>
      <c r="D35" s="113">
        <v>0.1</v>
      </c>
      <c r="E35" s="31"/>
      <c r="F35" s="75">
        <v>3</v>
      </c>
      <c r="G35" s="75">
        <v>2</v>
      </c>
      <c r="H35" s="75">
        <v>3</v>
      </c>
      <c r="I35" s="75">
        <v>3</v>
      </c>
      <c r="J35" s="109"/>
      <c r="O35" s="90"/>
      <c r="P35" s="91"/>
    </row>
    <row r="36" spans="1:16" ht="15.75" x14ac:dyDescent="0.25">
      <c r="A36" s="89"/>
      <c r="B36" s="173" t="s">
        <v>222</v>
      </c>
      <c r="C36" s="174"/>
      <c r="D36" s="174"/>
      <c r="E36" s="174"/>
      <c r="F36" s="174"/>
      <c r="G36" s="174"/>
      <c r="H36" s="174"/>
      <c r="I36" s="175"/>
    </row>
    <row r="37" spans="1:16" ht="30" x14ac:dyDescent="0.25">
      <c r="A37" s="139" t="s">
        <v>220</v>
      </c>
      <c r="B37" s="140" t="s">
        <v>221</v>
      </c>
      <c r="C37" s="139" t="s">
        <v>151</v>
      </c>
      <c r="D37" s="139">
        <v>0.1</v>
      </c>
      <c r="E37" s="140" t="s">
        <v>165</v>
      </c>
      <c r="F37" s="139">
        <v>0</v>
      </c>
      <c r="G37" s="139">
        <v>1</v>
      </c>
      <c r="H37" s="139">
        <v>0</v>
      </c>
      <c r="I37" s="139">
        <v>0</v>
      </c>
    </row>
  </sheetData>
  <mergeCells count="20">
    <mergeCell ref="B36:I36"/>
    <mergeCell ref="B27:I27"/>
    <mergeCell ref="B28:I28"/>
    <mergeCell ref="B22:I22"/>
    <mergeCell ref="B33:I33"/>
    <mergeCell ref="B34:I34"/>
    <mergeCell ref="B17:I17"/>
    <mergeCell ref="A16:I16"/>
    <mergeCell ref="F13:I13"/>
    <mergeCell ref="A5:I5"/>
    <mergeCell ref="A6:I6"/>
    <mergeCell ref="A7:I7"/>
    <mergeCell ref="A9:I9"/>
    <mergeCell ref="A10:I10"/>
    <mergeCell ref="A11:I11"/>
    <mergeCell ref="A13:A14"/>
    <mergeCell ref="B13:B14"/>
    <mergeCell ref="C13:C14"/>
    <mergeCell ref="D13:D14"/>
    <mergeCell ref="E13:E14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21" max="8" man="1"/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SheetLayoutView="110" workbookViewId="0">
      <selection activeCell="F9" sqref="F9"/>
    </sheetView>
  </sheetViews>
  <sheetFormatPr defaultRowHeight="15" x14ac:dyDescent="0.25"/>
  <cols>
    <col min="1" max="1" width="4.28515625" customWidth="1"/>
    <col min="2" max="2" width="25" customWidth="1"/>
    <col min="3" max="3" width="17.7109375" customWidth="1"/>
    <col min="4" max="4" width="10.140625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x14ac:dyDescent="0.25">
      <c r="A1" s="130"/>
      <c r="B1" s="130"/>
      <c r="C1" s="130"/>
      <c r="D1" s="130"/>
      <c r="E1" s="130"/>
      <c r="F1" s="130"/>
      <c r="G1" s="130"/>
      <c r="H1" s="130" t="s">
        <v>229</v>
      </c>
    </row>
    <row r="2" spans="1:9" x14ac:dyDescent="0.25">
      <c r="A2" s="130"/>
      <c r="B2" s="130"/>
      <c r="C2" s="130"/>
      <c r="D2" s="130"/>
      <c r="E2" s="130"/>
      <c r="F2" s="130"/>
      <c r="G2" s="184" t="s">
        <v>228</v>
      </c>
      <c r="H2" s="184"/>
    </row>
    <row r="3" spans="1:9" x14ac:dyDescent="0.25">
      <c r="A3" s="130"/>
      <c r="B3" s="130"/>
      <c r="C3" s="130"/>
      <c r="D3" s="130"/>
      <c r="E3" s="130"/>
      <c r="F3" s="130"/>
      <c r="G3" s="130" t="s">
        <v>227</v>
      </c>
      <c r="H3" s="157" t="s">
        <v>252</v>
      </c>
      <c r="I3" s="158"/>
    </row>
    <row r="4" spans="1:9" s="3" customFormat="1" ht="15.75" x14ac:dyDescent="0.25">
      <c r="A4" s="191" t="s">
        <v>16</v>
      </c>
      <c r="B4" s="191"/>
      <c r="C4" s="191"/>
      <c r="D4" s="191"/>
      <c r="E4" s="191"/>
      <c r="F4" s="191"/>
      <c r="G4" s="191"/>
      <c r="H4" s="191"/>
    </row>
    <row r="5" spans="1:9" s="3" customFormat="1" ht="15.75" x14ac:dyDescent="0.25">
      <c r="A5" s="167" t="s">
        <v>97</v>
      </c>
      <c r="B5" s="167"/>
      <c r="C5" s="167"/>
      <c r="D5" s="167"/>
      <c r="E5" s="167"/>
      <c r="F5" s="167"/>
      <c r="G5" s="167"/>
      <c r="H5" s="167"/>
      <c r="I5" s="35"/>
    </row>
    <row r="6" spans="1:9" s="3" customFormat="1" ht="15.75" x14ac:dyDescent="0.25">
      <c r="A6" s="167"/>
      <c r="B6" s="167"/>
      <c r="C6" s="167"/>
      <c r="D6" s="167"/>
      <c r="E6" s="167"/>
      <c r="F6" s="167"/>
      <c r="G6" s="167"/>
      <c r="H6" s="167"/>
      <c r="I6" s="35"/>
    </row>
    <row r="7" spans="1:9" s="3" customFormat="1" ht="15.75" x14ac:dyDescent="0.25">
      <c r="A7" s="168" t="s">
        <v>17</v>
      </c>
      <c r="B7" s="168"/>
      <c r="C7" s="168"/>
      <c r="D7" s="168"/>
      <c r="E7" s="168"/>
      <c r="F7" s="168"/>
      <c r="G7" s="168"/>
      <c r="H7" s="168"/>
    </row>
    <row r="8" spans="1:9" s="3" customFormat="1" ht="15.75" x14ac:dyDescent="0.25">
      <c r="A8" s="168" t="s">
        <v>18</v>
      </c>
      <c r="B8" s="168"/>
      <c r="C8" s="168"/>
      <c r="D8" s="168"/>
      <c r="E8" s="168"/>
      <c r="F8" s="168"/>
      <c r="G8" s="168"/>
      <c r="H8" s="168"/>
    </row>
    <row r="9" spans="1:9" s="3" customFormat="1" ht="15.75" x14ac:dyDescent="0.25">
      <c r="A9" s="2"/>
    </row>
    <row r="10" spans="1:9" s="3" customFormat="1" ht="15.75" x14ac:dyDescent="0.25">
      <c r="A10" s="2"/>
    </row>
    <row r="11" spans="1:9" s="3" customFormat="1" ht="13.5" customHeight="1" x14ac:dyDescent="0.25">
      <c r="A11" s="192" t="s">
        <v>28</v>
      </c>
      <c r="B11" s="192" t="s">
        <v>19</v>
      </c>
      <c r="C11" s="192" t="s">
        <v>20</v>
      </c>
      <c r="D11" s="192" t="s">
        <v>21</v>
      </c>
      <c r="E11" s="192"/>
      <c r="F11" s="192" t="s">
        <v>125</v>
      </c>
      <c r="G11" s="192" t="s">
        <v>22</v>
      </c>
      <c r="H11" s="192" t="s">
        <v>23</v>
      </c>
    </row>
    <row r="12" spans="1:9" s="3" customFormat="1" ht="27.75" customHeight="1" x14ac:dyDescent="0.25">
      <c r="A12" s="192"/>
      <c r="B12" s="192"/>
      <c r="C12" s="192"/>
      <c r="D12" s="56" t="s">
        <v>24</v>
      </c>
      <c r="E12" s="56" t="s">
        <v>25</v>
      </c>
      <c r="F12" s="192"/>
      <c r="G12" s="192"/>
      <c r="H12" s="192"/>
    </row>
    <row r="13" spans="1:9" s="3" customFormat="1" ht="15.7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</row>
    <row r="14" spans="1:9" s="3" customFormat="1" ht="17.25" customHeight="1" x14ac:dyDescent="0.25">
      <c r="A14" s="53"/>
      <c r="B14" s="190" t="s">
        <v>85</v>
      </c>
      <c r="C14" s="190"/>
      <c r="D14" s="190"/>
      <c r="E14" s="190"/>
      <c r="F14" s="190"/>
      <c r="G14" s="190"/>
      <c r="H14" s="190"/>
    </row>
    <row r="15" spans="1:9" s="3" customFormat="1" ht="269.25" customHeight="1" x14ac:dyDescent="0.25">
      <c r="A15" s="57">
        <v>1</v>
      </c>
      <c r="B15" s="62" t="s">
        <v>144</v>
      </c>
      <c r="C15" s="62" t="s">
        <v>103</v>
      </c>
      <c r="D15" s="63" t="s">
        <v>136</v>
      </c>
      <c r="E15" s="63" t="s">
        <v>183</v>
      </c>
      <c r="F15" s="62" t="s">
        <v>190</v>
      </c>
      <c r="G15" s="62" t="s">
        <v>145</v>
      </c>
      <c r="H15" s="62" t="s">
        <v>146</v>
      </c>
    </row>
    <row r="16" spans="1:9" s="3" customFormat="1" ht="258.75" customHeight="1" x14ac:dyDescent="0.25">
      <c r="A16" s="57">
        <v>2</v>
      </c>
      <c r="B16" s="62" t="s">
        <v>135</v>
      </c>
      <c r="C16" s="62" t="s">
        <v>103</v>
      </c>
      <c r="D16" s="64" t="s">
        <v>136</v>
      </c>
      <c r="E16" s="64" t="s">
        <v>183</v>
      </c>
      <c r="F16" s="62" t="s">
        <v>184</v>
      </c>
      <c r="G16" s="62" t="s">
        <v>115</v>
      </c>
      <c r="H16" s="62" t="s">
        <v>126</v>
      </c>
    </row>
    <row r="17" spans="1:9" s="3" customFormat="1" ht="15.75" x14ac:dyDescent="0.25">
      <c r="A17" s="57"/>
      <c r="B17" s="187" t="s">
        <v>88</v>
      </c>
      <c r="C17" s="188"/>
      <c r="D17" s="188"/>
      <c r="E17" s="188"/>
      <c r="F17" s="188"/>
      <c r="G17" s="188"/>
      <c r="H17" s="189"/>
    </row>
    <row r="18" spans="1:9" s="3" customFormat="1" ht="178.5" x14ac:dyDescent="0.25">
      <c r="A18" s="57">
        <v>3</v>
      </c>
      <c r="B18" s="62" t="s">
        <v>124</v>
      </c>
      <c r="C18" s="62" t="s">
        <v>103</v>
      </c>
      <c r="D18" s="64" t="s">
        <v>136</v>
      </c>
      <c r="E18" s="64" t="s">
        <v>183</v>
      </c>
      <c r="F18" s="62" t="s">
        <v>185</v>
      </c>
      <c r="G18" s="62" t="s">
        <v>116</v>
      </c>
      <c r="H18" s="62" t="s">
        <v>127</v>
      </c>
    </row>
    <row r="19" spans="1:9" s="3" customFormat="1" ht="185.25" customHeight="1" x14ac:dyDescent="0.25">
      <c r="A19" s="152" t="s">
        <v>237</v>
      </c>
      <c r="B19" s="62" t="s">
        <v>247</v>
      </c>
      <c r="C19" s="104" t="s">
        <v>159</v>
      </c>
      <c r="D19" s="64">
        <v>2021</v>
      </c>
      <c r="E19" s="64">
        <v>2022</v>
      </c>
      <c r="F19" s="62" t="s">
        <v>238</v>
      </c>
      <c r="G19" s="62" t="s">
        <v>116</v>
      </c>
      <c r="H19" s="62" t="s">
        <v>239</v>
      </c>
      <c r="I19" s="77"/>
    </row>
    <row r="20" spans="1:9" ht="15.75" x14ac:dyDescent="0.25">
      <c r="A20" s="103"/>
      <c r="B20" s="185" t="s">
        <v>150</v>
      </c>
      <c r="C20" s="186"/>
      <c r="D20" s="186"/>
      <c r="E20" s="186"/>
      <c r="F20" s="186"/>
      <c r="G20" s="186"/>
      <c r="H20" s="186"/>
      <c r="I20" s="106"/>
    </row>
    <row r="21" spans="1:9" ht="114.75" x14ac:dyDescent="0.25">
      <c r="A21" s="57">
        <v>4</v>
      </c>
      <c r="B21" s="62" t="s">
        <v>163</v>
      </c>
      <c r="C21" s="104" t="s">
        <v>159</v>
      </c>
      <c r="D21" s="64" t="s">
        <v>136</v>
      </c>
      <c r="E21" s="64" t="s">
        <v>183</v>
      </c>
      <c r="F21" s="105" t="s">
        <v>161</v>
      </c>
      <c r="G21" s="105" t="s">
        <v>162</v>
      </c>
      <c r="H21" s="114" t="s">
        <v>176</v>
      </c>
      <c r="I21" s="91"/>
    </row>
    <row r="22" spans="1:9" x14ac:dyDescent="0.25">
      <c r="A22" s="89"/>
      <c r="B22" s="183" t="s">
        <v>222</v>
      </c>
      <c r="C22" s="174"/>
      <c r="D22" s="174"/>
      <c r="E22" s="174"/>
      <c r="F22" s="174"/>
      <c r="G22" s="174"/>
      <c r="H22" s="175"/>
    </row>
    <row r="23" spans="1:9" ht="39" x14ac:dyDescent="0.25">
      <c r="A23" s="141">
        <v>5</v>
      </c>
      <c r="B23" s="142" t="s">
        <v>223</v>
      </c>
      <c r="C23" s="104" t="s">
        <v>159</v>
      </c>
      <c r="D23" s="141">
        <v>2021</v>
      </c>
      <c r="E23" s="141">
        <v>2021</v>
      </c>
      <c r="F23" s="142" t="s">
        <v>224</v>
      </c>
      <c r="G23" s="142" t="s">
        <v>225</v>
      </c>
      <c r="H23" s="142" t="s">
        <v>226</v>
      </c>
    </row>
  </sheetData>
  <mergeCells count="17">
    <mergeCell ref="H11:H12"/>
    <mergeCell ref="B22:H22"/>
    <mergeCell ref="G2:H2"/>
    <mergeCell ref="B20:H20"/>
    <mergeCell ref="B17:H17"/>
    <mergeCell ref="A7:H7"/>
    <mergeCell ref="A8:H8"/>
    <mergeCell ref="B14:H14"/>
    <mergeCell ref="A4:H4"/>
    <mergeCell ref="A5:H5"/>
    <mergeCell ref="A6:H6"/>
    <mergeCell ref="A11:A12"/>
    <mergeCell ref="B11:B12"/>
    <mergeCell ref="C11:C12"/>
    <mergeCell ref="D11:E11"/>
    <mergeCell ref="F11:F12"/>
    <mergeCell ref="G11:G12"/>
  </mergeCells>
  <pageMargins left="0.11811023622047245" right="0.11811023622047245" top="0.39370078740157483" bottom="0.19685039370078741" header="0" footer="0"/>
  <pageSetup paperSize="9" scale="99" orientation="landscape" horizontalDpi="300" verticalDpi="300" r:id="rId1"/>
  <rowBreaks count="1" manualBreakCount="1">
    <brk id="15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10" workbookViewId="0">
      <selection activeCell="C14" sqref="C14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91" t="s">
        <v>29</v>
      </c>
      <c r="B1" s="191"/>
      <c r="C1" s="191"/>
      <c r="D1" s="191"/>
      <c r="E1" s="191"/>
    </row>
    <row r="2" spans="1:8" ht="15.75" x14ac:dyDescent="0.25">
      <c r="A2" s="167" t="s">
        <v>97</v>
      </c>
      <c r="B2" s="167"/>
      <c r="C2" s="167"/>
      <c r="D2" s="167"/>
      <c r="E2" s="167"/>
      <c r="F2" s="35"/>
      <c r="G2" s="35"/>
      <c r="H2" s="35"/>
    </row>
    <row r="3" spans="1:8" ht="15.75" x14ac:dyDescent="0.25">
      <c r="A3" s="167"/>
      <c r="B3" s="167"/>
      <c r="C3" s="167"/>
      <c r="D3" s="167"/>
      <c r="E3" s="167"/>
      <c r="F3" s="35"/>
      <c r="G3" s="35"/>
      <c r="H3" s="35"/>
    </row>
    <row r="4" spans="1:8" ht="15.75" x14ac:dyDescent="0.25">
      <c r="A4" s="168" t="s">
        <v>17</v>
      </c>
      <c r="B4" s="168"/>
      <c r="C4" s="168"/>
      <c r="D4" s="168"/>
      <c r="E4" s="168"/>
    </row>
    <row r="5" spans="1:8" ht="15.75" x14ac:dyDescent="0.25">
      <c r="A5" s="168" t="s">
        <v>30</v>
      </c>
      <c r="B5" s="168"/>
      <c r="C5" s="168"/>
      <c r="D5" s="168"/>
      <c r="E5" s="168"/>
    </row>
    <row r="6" spans="1:8" ht="15.75" x14ac:dyDescent="0.25">
      <c r="A6" s="193" t="s">
        <v>131</v>
      </c>
      <c r="B6" s="193"/>
      <c r="C6" s="193"/>
      <c r="D6" s="193"/>
      <c r="E6" s="193"/>
    </row>
    <row r="7" spans="1:8" ht="15.75" x14ac:dyDescent="0.25">
      <c r="A7" s="10"/>
      <c r="B7" s="3"/>
      <c r="C7" s="3"/>
      <c r="D7" s="3"/>
      <c r="E7" s="3"/>
    </row>
    <row r="8" spans="1:8" ht="15.75" x14ac:dyDescent="0.25">
      <c r="A8" s="10"/>
      <c r="B8" s="3"/>
      <c r="C8" s="3"/>
      <c r="D8" s="3"/>
      <c r="E8" s="3"/>
    </row>
    <row r="9" spans="1:8" ht="49.5" customHeight="1" x14ac:dyDescent="0.25">
      <c r="A9" s="5" t="s">
        <v>35</v>
      </c>
      <c r="B9" s="5" t="s">
        <v>32</v>
      </c>
      <c r="C9" s="5" t="s">
        <v>33</v>
      </c>
      <c r="D9" s="5" t="s">
        <v>31</v>
      </c>
      <c r="E9" s="5" t="s">
        <v>34</v>
      </c>
    </row>
    <row r="10" spans="1:8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</row>
    <row r="11" spans="1:8" ht="66.75" customHeight="1" x14ac:dyDescent="0.25">
      <c r="A11" s="27">
        <v>2</v>
      </c>
      <c r="B11" s="43" t="s">
        <v>137</v>
      </c>
      <c r="C11" s="27" t="s">
        <v>100</v>
      </c>
      <c r="D11" s="32" t="s">
        <v>98</v>
      </c>
      <c r="E11" s="43" t="s">
        <v>186</v>
      </c>
    </row>
    <row r="12" spans="1:8" ht="45" customHeight="1" x14ac:dyDescent="0.25">
      <c r="A12" s="27">
        <v>3</v>
      </c>
      <c r="B12" s="43" t="s">
        <v>138</v>
      </c>
      <c r="C12" s="27" t="s">
        <v>101</v>
      </c>
      <c r="D12" s="32" t="s">
        <v>103</v>
      </c>
      <c r="E12" s="43" t="s">
        <v>186</v>
      </c>
    </row>
    <row r="13" spans="1:8" ht="63.75" customHeight="1" x14ac:dyDescent="0.25">
      <c r="A13" s="33">
        <v>4</v>
      </c>
      <c r="B13" s="32" t="s">
        <v>139</v>
      </c>
      <c r="C13" s="32" t="s">
        <v>102</v>
      </c>
      <c r="D13" s="32" t="s">
        <v>99</v>
      </c>
      <c r="E13" s="34" t="s">
        <v>187</v>
      </c>
    </row>
    <row r="14" spans="1:8" ht="204.75" x14ac:dyDescent="0.25">
      <c r="A14" s="33">
        <v>6</v>
      </c>
      <c r="B14" s="32" t="s">
        <v>169</v>
      </c>
      <c r="C14" s="43" t="s">
        <v>170</v>
      </c>
      <c r="D14" s="43" t="s">
        <v>103</v>
      </c>
      <c r="E14" s="43" t="s">
        <v>188</v>
      </c>
    </row>
    <row r="15" spans="1:8" ht="112.5" customHeight="1" x14ac:dyDescent="0.25">
      <c r="A15" s="33">
        <v>7</v>
      </c>
      <c r="B15" s="32" t="s">
        <v>171</v>
      </c>
      <c r="C15" s="43" t="s">
        <v>172</v>
      </c>
      <c r="D15" s="43" t="s">
        <v>103</v>
      </c>
      <c r="E15" s="43" t="s">
        <v>189</v>
      </c>
    </row>
    <row r="16" spans="1:8" ht="15.75" x14ac:dyDescent="0.25">
      <c r="A16" s="111"/>
      <c r="B16" s="112"/>
      <c r="C16" s="91"/>
      <c r="D16" s="91"/>
      <c r="E16" s="91"/>
    </row>
    <row r="17" spans="1:5" x14ac:dyDescent="0.25">
      <c r="A17" s="91"/>
      <c r="B17" s="91"/>
      <c r="C17" s="91"/>
      <c r="D17" s="91"/>
      <c r="E17" s="91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SheetLayoutView="120" workbookViewId="0">
      <selection activeCell="L18" sqref="L18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191" t="s">
        <v>36</v>
      </c>
      <c r="B1" s="191"/>
      <c r="C1" s="191"/>
      <c r="D1" s="191"/>
      <c r="E1" s="191"/>
      <c r="F1" s="191"/>
      <c r="G1" s="191"/>
      <c r="H1" s="191"/>
    </row>
    <row r="2" spans="1:8" x14ac:dyDescent="0.25">
      <c r="A2" s="191" t="s">
        <v>97</v>
      </c>
      <c r="B2" s="191"/>
      <c r="C2" s="191"/>
      <c r="D2" s="191"/>
      <c r="E2" s="191"/>
      <c r="F2" s="191"/>
      <c r="G2" s="191"/>
      <c r="H2" s="191"/>
    </row>
    <row r="3" spans="1:8" x14ac:dyDescent="0.25">
      <c r="A3" s="191"/>
      <c r="B3" s="191"/>
      <c r="C3" s="191"/>
      <c r="D3" s="191"/>
      <c r="E3" s="191"/>
      <c r="F3" s="191"/>
      <c r="G3" s="191"/>
      <c r="H3" s="191"/>
    </row>
    <row r="4" spans="1:8" x14ac:dyDescent="0.25">
      <c r="A4" s="168" t="s">
        <v>37</v>
      </c>
      <c r="B4" s="168"/>
      <c r="C4" s="168"/>
      <c r="D4" s="168"/>
      <c r="E4" s="168"/>
      <c r="F4" s="168"/>
      <c r="G4" s="168"/>
      <c r="H4" s="168"/>
    </row>
    <row r="5" spans="1:8" x14ac:dyDescent="0.25">
      <c r="A5" s="168" t="s">
        <v>38</v>
      </c>
      <c r="B5" s="168"/>
      <c r="C5" s="168"/>
      <c r="D5" s="168"/>
      <c r="E5" s="168"/>
      <c r="F5" s="168"/>
      <c r="G5" s="168"/>
      <c r="H5" s="168"/>
    </row>
    <row r="6" spans="1:8" x14ac:dyDescent="0.25">
      <c r="A6" s="168" t="s">
        <v>39</v>
      </c>
      <c r="B6" s="168"/>
      <c r="C6" s="168"/>
      <c r="D6" s="168"/>
      <c r="E6" s="168"/>
      <c r="F6" s="168"/>
      <c r="G6" s="168"/>
      <c r="H6" s="168"/>
    </row>
    <row r="7" spans="1:8" x14ac:dyDescent="0.25">
      <c r="A7" s="4"/>
    </row>
    <row r="8" spans="1:8" x14ac:dyDescent="0.25">
      <c r="A8" s="13" t="s">
        <v>40</v>
      </c>
    </row>
    <row r="9" spans="1:8" ht="35.25" customHeight="1" x14ac:dyDescent="0.25">
      <c r="A9" s="194" t="s">
        <v>46</v>
      </c>
      <c r="B9" s="194" t="s">
        <v>41</v>
      </c>
      <c r="C9" s="194" t="s">
        <v>42</v>
      </c>
      <c r="D9" s="194"/>
      <c r="E9" s="194"/>
      <c r="F9" s="194" t="s">
        <v>43</v>
      </c>
      <c r="G9" s="194"/>
      <c r="H9" s="194"/>
    </row>
    <row r="10" spans="1:8" ht="47.25" x14ac:dyDescent="0.25">
      <c r="A10" s="194"/>
      <c r="B10" s="194"/>
      <c r="C10" s="5" t="s">
        <v>9</v>
      </c>
      <c r="D10" s="5" t="s">
        <v>10</v>
      </c>
      <c r="E10" s="5" t="s">
        <v>11</v>
      </c>
      <c r="F10" s="5" t="s">
        <v>9</v>
      </c>
      <c r="G10" s="5" t="s">
        <v>10</v>
      </c>
      <c r="H10" s="5" t="s">
        <v>11</v>
      </c>
    </row>
    <row r="11" spans="1:8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</row>
    <row r="12" spans="1:8" ht="31.5" x14ac:dyDescent="0.25">
      <c r="A12" s="5">
        <v>1</v>
      </c>
      <c r="B12" s="7" t="s">
        <v>44</v>
      </c>
      <c r="C12" s="197"/>
      <c r="D12" s="197"/>
      <c r="E12" s="197"/>
      <c r="F12" s="197"/>
      <c r="G12" s="197"/>
      <c r="H12" s="197"/>
    </row>
    <row r="13" spans="1:8" x14ac:dyDescent="0.25">
      <c r="A13" s="5">
        <v>2</v>
      </c>
      <c r="B13" s="7" t="s">
        <v>45</v>
      </c>
      <c r="C13" s="197"/>
      <c r="D13" s="197"/>
      <c r="E13" s="197"/>
      <c r="F13" s="197"/>
      <c r="G13" s="197"/>
      <c r="H13" s="197"/>
    </row>
    <row r="14" spans="1:8" x14ac:dyDescent="0.25">
      <c r="A14" s="5">
        <v>3</v>
      </c>
      <c r="B14" s="7" t="s">
        <v>14</v>
      </c>
      <c r="C14" s="26"/>
      <c r="D14" s="26"/>
      <c r="E14" s="26"/>
      <c r="F14" s="26"/>
      <c r="G14" s="26"/>
      <c r="H14" s="26"/>
    </row>
    <row r="15" spans="1:8" x14ac:dyDescent="0.25">
      <c r="A15" s="5">
        <v>4</v>
      </c>
      <c r="B15" s="7" t="s">
        <v>26</v>
      </c>
      <c r="C15" s="26"/>
      <c r="D15" s="26"/>
      <c r="E15" s="26"/>
      <c r="F15" s="26"/>
      <c r="G15" s="26"/>
      <c r="H15" s="26"/>
    </row>
    <row r="16" spans="1:8" x14ac:dyDescent="0.25">
      <c r="A16" s="5">
        <v>5</v>
      </c>
      <c r="B16" s="7" t="s">
        <v>27</v>
      </c>
      <c r="C16" s="26"/>
      <c r="D16" s="26"/>
      <c r="E16" s="26"/>
      <c r="F16" s="26"/>
      <c r="G16" s="26"/>
      <c r="H16" s="26"/>
    </row>
    <row r="17" spans="1:8" x14ac:dyDescent="0.25">
      <c r="A17" s="5">
        <v>6</v>
      </c>
      <c r="B17" s="12" t="s">
        <v>13</v>
      </c>
      <c r="C17" s="26"/>
      <c r="D17" s="26"/>
      <c r="E17" s="26"/>
      <c r="F17" s="26"/>
      <c r="G17" s="26"/>
      <c r="H17" s="26"/>
    </row>
    <row r="18" spans="1:8" ht="31.5" x14ac:dyDescent="0.25">
      <c r="A18" s="5">
        <v>7</v>
      </c>
      <c r="B18" s="12" t="s">
        <v>15</v>
      </c>
      <c r="C18" s="26"/>
      <c r="D18" s="26"/>
      <c r="E18" s="26"/>
      <c r="F18" s="26"/>
      <c r="G18" s="26"/>
      <c r="H18" s="26"/>
    </row>
    <row r="19" spans="1:8" x14ac:dyDescent="0.25">
      <c r="A19" s="5" t="s">
        <v>47</v>
      </c>
      <c r="B19" s="12" t="s">
        <v>13</v>
      </c>
      <c r="C19" s="11"/>
      <c r="D19" s="11"/>
      <c r="E19" s="11"/>
      <c r="F19" s="11"/>
      <c r="G19" s="11"/>
      <c r="H19" s="11"/>
    </row>
    <row r="20" spans="1:8" ht="15.75" customHeight="1" x14ac:dyDescent="0.25">
      <c r="A20" s="195" t="s">
        <v>178</v>
      </c>
      <c r="B20" s="195"/>
      <c r="C20" s="195"/>
      <c r="D20" s="195"/>
      <c r="E20" s="195"/>
      <c r="F20" s="195"/>
      <c r="G20" s="195"/>
      <c r="H20" s="195"/>
    </row>
    <row r="21" spans="1:8" x14ac:dyDescent="0.25">
      <c r="A21" s="196"/>
      <c r="B21" s="196"/>
      <c r="C21" s="196"/>
      <c r="D21" s="196"/>
      <c r="E21" s="196"/>
      <c r="F21" s="196"/>
      <c r="G21" s="196"/>
      <c r="H21" s="196"/>
    </row>
    <row r="22" spans="1:8" x14ac:dyDescent="0.25">
      <c r="A22" s="196"/>
      <c r="B22" s="196"/>
      <c r="C22" s="196"/>
      <c r="D22" s="196"/>
      <c r="E22" s="196"/>
      <c r="F22" s="196"/>
      <c r="G22" s="196"/>
      <c r="H22" s="196"/>
    </row>
  </sheetData>
  <mergeCells count="13">
    <mergeCell ref="A20:H22"/>
    <mergeCell ref="C13:H13"/>
    <mergeCell ref="A4:H4"/>
    <mergeCell ref="A5:H5"/>
    <mergeCell ref="A6:H6"/>
    <mergeCell ref="C12:H12"/>
    <mergeCell ref="A1:H1"/>
    <mergeCell ref="A2:H2"/>
    <mergeCell ref="A3:H3"/>
    <mergeCell ref="A9:A10"/>
    <mergeCell ref="B9:B10"/>
    <mergeCell ref="C9:E9"/>
    <mergeCell ref="F9:H9"/>
  </mergeCells>
  <pageMargins left="0.70866141732283472" right="0.70866141732283472" top="0.74803149606299213" bottom="0.74803149606299213" header="0" footer="0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zoomScale="75" zoomScaleNormal="75" zoomScaleSheetLayoutView="80" workbookViewId="0">
      <selection activeCell="A6" sqref="A6:L6"/>
    </sheetView>
  </sheetViews>
  <sheetFormatPr defaultColWidth="13.85546875" defaultRowHeight="15.75" x14ac:dyDescent="0.25"/>
  <cols>
    <col min="1" max="1" width="6.5703125" style="3" customWidth="1"/>
    <col min="2" max="2" width="22.7109375" style="3" customWidth="1"/>
    <col min="3" max="3" width="32.7109375" style="3" customWidth="1"/>
    <col min="4" max="4" width="29.28515625" style="3" customWidth="1"/>
    <col min="5" max="5" width="6.42578125" style="3" customWidth="1"/>
    <col min="6" max="6" width="7.42578125" style="3" customWidth="1"/>
    <col min="7" max="7" width="13.28515625" style="3" customWidth="1"/>
    <col min="8" max="8" width="7.140625" style="3" customWidth="1"/>
    <col min="9" max="10" width="14.28515625" style="3" bestFit="1" customWidth="1"/>
    <col min="11" max="11" width="14.7109375" style="3" customWidth="1"/>
    <col min="12" max="12" width="14.28515625" style="3" bestFit="1" customWidth="1"/>
    <col min="13" max="16384" width="13.85546875" style="3"/>
  </cols>
  <sheetData>
    <row r="1" spans="1:12" x14ac:dyDescent="0.25">
      <c r="K1" s="227" t="s">
        <v>245</v>
      </c>
      <c r="L1" s="228"/>
    </row>
    <row r="2" spans="1:12" x14ac:dyDescent="0.25">
      <c r="J2" s="3" t="s">
        <v>199</v>
      </c>
    </row>
    <row r="3" spans="1:12" x14ac:dyDescent="0.25">
      <c r="K3" s="3" t="s">
        <v>251</v>
      </c>
      <c r="L3" s="3" t="s">
        <v>253</v>
      </c>
    </row>
    <row r="5" spans="1:12" x14ac:dyDescent="0.25">
      <c r="A5" s="167" t="s">
        <v>48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12" x14ac:dyDescent="0.25">
      <c r="A6" s="167" t="s">
        <v>97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</row>
    <row r="7" spans="1:12" x14ac:dyDescent="0.2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</row>
    <row r="8" spans="1:12" x14ac:dyDescent="0.25">
      <c r="A8" s="168" t="s">
        <v>49</v>
      </c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</row>
    <row r="9" spans="1:12" x14ac:dyDescent="0.25">
      <c r="A9" s="168" t="s">
        <v>50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</row>
    <row r="10" spans="1:12" ht="19.5" x14ac:dyDescent="0.3">
      <c r="A10" s="199"/>
      <c r="B10" s="199"/>
      <c r="C10" s="199"/>
      <c r="D10" s="199"/>
      <c r="E10" s="199"/>
      <c r="F10" s="199"/>
      <c r="G10" s="199"/>
      <c r="H10" s="199"/>
      <c r="I10"/>
      <c r="J10"/>
      <c r="K10"/>
      <c r="L10"/>
    </row>
    <row r="11" spans="1:12" ht="15.75" customHeight="1" x14ac:dyDescent="0.25">
      <c r="A11" s="202" t="s">
        <v>40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</row>
    <row r="12" spans="1:12" ht="43.5" customHeight="1" x14ac:dyDescent="0.25">
      <c r="A12" s="203" t="s">
        <v>46</v>
      </c>
      <c r="B12" s="203" t="s">
        <v>51</v>
      </c>
      <c r="C12" s="204" t="s">
        <v>52</v>
      </c>
      <c r="D12" s="203" t="s">
        <v>53</v>
      </c>
      <c r="E12" s="205" t="s">
        <v>60</v>
      </c>
      <c r="F12" s="205"/>
      <c r="G12" s="205"/>
      <c r="H12" s="205"/>
      <c r="I12" s="206"/>
      <c r="J12" s="206"/>
      <c r="K12" s="206"/>
      <c r="L12" s="207"/>
    </row>
    <row r="13" spans="1:12" ht="78.75" customHeight="1" x14ac:dyDescent="0.25">
      <c r="A13" s="203"/>
      <c r="B13" s="203"/>
      <c r="C13" s="204"/>
      <c r="D13" s="203"/>
      <c r="E13" s="9" t="s">
        <v>54</v>
      </c>
      <c r="F13" s="9" t="s">
        <v>55</v>
      </c>
      <c r="G13" s="9" t="s">
        <v>56</v>
      </c>
      <c r="H13" s="9" t="s">
        <v>57</v>
      </c>
      <c r="I13" s="67" t="s">
        <v>200</v>
      </c>
      <c r="J13" s="67" t="s">
        <v>201</v>
      </c>
      <c r="K13" s="67" t="s">
        <v>202</v>
      </c>
      <c r="L13" s="125" t="s">
        <v>203</v>
      </c>
    </row>
    <row r="14" spans="1:12" x14ac:dyDescent="0.25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  <c r="I14" s="9">
        <v>11</v>
      </c>
      <c r="J14" s="9">
        <v>12</v>
      </c>
      <c r="K14" s="9">
        <v>13</v>
      </c>
      <c r="L14" s="9">
        <v>14</v>
      </c>
    </row>
    <row r="15" spans="1:12" ht="31.5" x14ac:dyDescent="0.25">
      <c r="A15" s="194">
        <v>1</v>
      </c>
      <c r="B15" s="200" t="s">
        <v>119</v>
      </c>
      <c r="C15" s="201" t="s">
        <v>212</v>
      </c>
      <c r="D15" s="47" t="s">
        <v>107</v>
      </c>
      <c r="E15" s="46" t="s">
        <v>111</v>
      </c>
      <c r="F15" s="46" t="s">
        <v>111</v>
      </c>
      <c r="G15" s="46" t="s">
        <v>111</v>
      </c>
      <c r="H15" s="46" t="s">
        <v>111</v>
      </c>
      <c r="I15" s="118">
        <f>I16</f>
        <v>133668.14125999997</v>
      </c>
      <c r="J15" s="118">
        <f>J17+J26+J40</f>
        <v>120686.05862</v>
      </c>
      <c r="K15" s="118">
        <f>K17+K26+K40</f>
        <v>2428.4274799999998</v>
      </c>
      <c r="L15" s="118">
        <f>I15+J15+K15</f>
        <v>256782.62735999998</v>
      </c>
    </row>
    <row r="16" spans="1:12" ht="73.5" customHeight="1" x14ac:dyDescent="0.25">
      <c r="A16" s="194"/>
      <c r="B16" s="200"/>
      <c r="C16" s="201"/>
      <c r="D16" s="48" t="s">
        <v>108</v>
      </c>
      <c r="E16" s="46" t="s">
        <v>111</v>
      </c>
      <c r="F16" s="46" t="s">
        <v>111</v>
      </c>
      <c r="G16" s="46" t="s">
        <v>111</v>
      </c>
      <c r="H16" s="46" t="s">
        <v>111</v>
      </c>
      <c r="I16" s="118">
        <f>I17+I26+I40+I45</f>
        <v>133668.14125999997</v>
      </c>
      <c r="J16" s="118">
        <f>J18+J27+J41</f>
        <v>120686.05862</v>
      </c>
      <c r="K16" s="118">
        <f>K18+K27+K41</f>
        <v>2428.4274799999998</v>
      </c>
      <c r="L16" s="118">
        <f t="shared" ref="L16:L27" si="0">I16+J16+K16</f>
        <v>256782.62735999998</v>
      </c>
    </row>
    <row r="17" spans="1:12" ht="31.5" x14ac:dyDescent="0.25">
      <c r="A17" s="194">
        <v>2</v>
      </c>
      <c r="B17" s="200" t="s">
        <v>117</v>
      </c>
      <c r="C17" s="200" t="s">
        <v>118</v>
      </c>
      <c r="D17" s="47" t="s">
        <v>107</v>
      </c>
      <c r="E17" s="46" t="s">
        <v>111</v>
      </c>
      <c r="F17" s="46" t="s">
        <v>111</v>
      </c>
      <c r="G17" s="46" t="s">
        <v>111</v>
      </c>
      <c r="H17" s="46" t="s">
        <v>111</v>
      </c>
      <c r="I17" s="117">
        <f>I18</f>
        <v>530.54891999999995</v>
      </c>
      <c r="J17" s="117">
        <f>+J19+J21</f>
        <v>0</v>
      </c>
      <c r="K17" s="117">
        <f>+K19+K21</f>
        <v>0</v>
      </c>
      <c r="L17" s="118">
        <f t="shared" si="0"/>
        <v>530.54891999999995</v>
      </c>
    </row>
    <row r="18" spans="1:12" ht="47.25" customHeight="1" x14ac:dyDescent="0.25">
      <c r="A18" s="194"/>
      <c r="B18" s="200"/>
      <c r="C18" s="200"/>
      <c r="D18" s="48" t="s">
        <v>108</v>
      </c>
      <c r="E18" s="46" t="s">
        <v>111</v>
      </c>
      <c r="F18" s="46" t="s">
        <v>111</v>
      </c>
      <c r="G18" s="46" t="s">
        <v>111</v>
      </c>
      <c r="H18" s="46" t="s">
        <v>111</v>
      </c>
      <c r="I18" s="117">
        <f>I19+I21</f>
        <v>530.54891999999995</v>
      </c>
      <c r="J18" s="117">
        <f>+J20+J22</f>
        <v>0</v>
      </c>
      <c r="K18" s="117">
        <f>+K20+K22</f>
        <v>0</v>
      </c>
      <c r="L18" s="118">
        <f t="shared" si="0"/>
        <v>530.54891999999995</v>
      </c>
    </row>
    <row r="19" spans="1:12" ht="39.75" customHeight="1" x14ac:dyDescent="0.25">
      <c r="A19" s="208">
        <v>3</v>
      </c>
      <c r="B19" s="216" t="s">
        <v>120</v>
      </c>
      <c r="C19" s="216" t="s">
        <v>142</v>
      </c>
      <c r="D19" s="44" t="s">
        <v>107</v>
      </c>
      <c r="E19" s="46" t="s">
        <v>111</v>
      </c>
      <c r="F19" s="80" t="s">
        <v>111</v>
      </c>
      <c r="G19" s="46" t="s">
        <v>111</v>
      </c>
      <c r="H19" s="46" t="s">
        <v>111</v>
      </c>
      <c r="I19" s="117">
        <f>I20</f>
        <v>300</v>
      </c>
      <c r="J19" s="117">
        <v>0</v>
      </c>
      <c r="K19" s="117">
        <v>0</v>
      </c>
      <c r="L19" s="118">
        <f t="shared" si="0"/>
        <v>300</v>
      </c>
    </row>
    <row r="20" spans="1:12" ht="94.5" customHeight="1" x14ac:dyDescent="0.25">
      <c r="A20" s="209"/>
      <c r="B20" s="217"/>
      <c r="C20" s="217"/>
      <c r="D20" s="49" t="s">
        <v>108</v>
      </c>
      <c r="E20" s="79">
        <v>162</v>
      </c>
      <c r="F20" s="81" t="s">
        <v>134</v>
      </c>
      <c r="G20" s="79">
        <v>1010044430</v>
      </c>
      <c r="H20" s="79">
        <v>244</v>
      </c>
      <c r="I20" s="117">
        <v>300</v>
      </c>
      <c r="J20" s="117">
        <v>0</v>
      </c>
      <c r="K20" s="117">
        <v>0</v>
      </c>
      <c r="L20" s="118">
        <f t="shared" si="0"/>
        <v>300</v>
      </c>
    </row>
    <row r="21" spans="1:12" ht="36" customHeight="1" x14ac:dyDescent="0.25">
      <c r="A21" s="208">
        <v>4</v>
      </c>
      <c r="B21" s="216" t="s">
        <v>140</v>
      </c>
      <c r="C21" s="216" t="s">
        <v>132</v>
      </c>
      <c r="D21" s="44" t="s">
        <v>107</v>
      </c>
      <c r="E21" s="46" t="s">
        <v>111</v>
      </c>
      <c r="F21" s="46" t="s">
        <v>111</v>
      </c>
      <c r="G21" s="46" t="s">
        <v>111</v>
      </c>
      <c r="H21" s="46" t="s">
        <v>111</v>
      </c>
      <c r="I21" s="117">
        <f>I22+I23+I24+I25</f>
        <v>230.54892000000001</v>
      </c>
      <c r="J21" s="117">
        <v>0</v>
      </c>
      <c r="K21" s="117">
        <v>0</v>
      </c>
      <c r="L21" s="118">
        <f t="shared" si="0"/>
        <v>230.54892000000001</v>
      </c>
    </row>
    <row r="22" spans="1:12" ht="53.25" customHeight="1" x14ac:dyDescent="0.25">
      <c r="A22" s="223"/>
      <c r="B22" s="225"/>
      <c r="C22" s="218"/>
      <c r="D22" s="49" t="s">
        <v>108</v>
      </c>
      <c r="E22" s="11">
        <v>162</v>
      </c>
      <c r="F22" s="50" t="s">
        <v>191</v>
      </c>
      <c r="G22" s="45" t="s">
        <v>110</v>
      </c>
      <c r="H22" s="11">
        <v>414</v>
      </c>
      <c r="I22" s="117">
        <v>0</v>
      </c>
      <c r="J22" s="117">
        <v>0</v>
      </c>
      <c r="K22" s="117">
        <v>0</v>
      </c>
      <c r="L22" s="118">
        <f t="shared" si="0"/>
        <v>0</v>
      </c>
    </row>
    <row r="23" spans="1:12" ht="36" customHeight="1" x14ac:dyDescent="0.25">
      <c r="A23" s="224"/>
      <c r="B23" s="222"/>
      <c r="C23" s="218"/>
      <c r="D23" s="49" t="s">
        <v>108</v>
      </c>
      <c r="E23" s="116">
        <v>162</v>
      </c>
      <c r="F23" s="50" t="s">
        <v>191</v>
      </c>
      <c r="G23" s="116" t="s">
        <v>110</v>
      </c>
      <c r="H23" s="116">
        <v>414</v>
      </c>
      <c r="I23" s="117">
        <v>0</v>
      </c>
      <c r="J23" s="117">
        <v>0</v>
      </c>
      <c r="K23" s="117">
        <v>0</v>
      </c>
      <c r="L23" s="118">
        <f t="shared" si="0"/>
        <v>0</v>
      </c>
    </row>
    <row r="24" spans="1:12" ht="39" customHeight="1" x14ac:dyDescent="0.25">
      <c r="A24" s="224"/>
      <c r="B24" s="222"/>
      <c r="C24" s="219"/>
      <c r="D24" s="49" t="s">
        <v>108</v>
      </c>
      <c r="E24" s="116">
        <v>162</v>
      </c>
      <c r="F24" s="50" t="s">
        <v>191</v>
      </c>
      <c r="G24" s="116" t="s">
        <v>110</v>
      </c>
      <c r="H24" s="116">
        <v>244</v>
      </c>
      <c r="I24" s="117">
        <v>0</v>
      </c>
      <c r="J24" s="117">
        <v>0</v>
      </c>
      <c r="K24" s="117">
        <v>0</v>
      </c>
      <c r="L24" s="118">
        <f t="shared" si="0"/>
        <v>0</v>
      </c>
    </row>
    <row r="25" spans="1:12" ht="39" customHeight="1" x14ac:dyDescent="0.25">
      <c r="A25" s="215"/>
      <c r="B25" s="226"/>
      <c r="C25" s="149" t="s">
        <v>230</v>
      </c>
      <c r="D25" s="49" t="s">
        <v>108</v>
      </c>
      <c r="E25" s="144">
        <v>162</v>
      </c>
      <c r="F25" s="50" t="s">
        <v>191</v>
      </c>
      <c r="G25" s="144">
        <v>1010045120</v>
      </c>
      <c r="H25" s="144">
        <v>831</v>
      </c>
      <c r="I25" s="145">
        <v>230.54892000000001</v>
      </c>
      <c r="J25" s="145">
        <v>0</v>
      </c>
      <c r="K25" s="145">
        <v>0</v>
      </c>
      <c r="L25" s="118">
        <f t="shared" si="0"/>
        <v>230.54892000000001</v>
      </c>
    </row>
    <row r="26" spans="1:12" ht="31.5" x14ac:dyDescent="0.25">
      <c r="A26" s="208">
        <v>5</v>
      </c>
      <c r="B26" s="210" t="s">
        <v>121</v>
      </c>
      <c r="C26" s="210" t="s">
        <v>122</v>
      </c>
      <c r="D26" s="47" t="s">
        <v>107</v>
      </c>
      <c r="E26" s="46" t="s">
        <v>111</v>
      </c>
      <c r="F26" s="46" t="s">
        <v>111</v>
      </c>
      <c r="G26" s="46" t="s">
        <v>111</v>
      </c>
      <c r="H26" s="46" t="s">
        <v>111</v>
      </c>
      <c r="I26" s="117">
        <f>I27</f>
        <v>129469.47377999999</v>
      </c>
      <c r="J26" s="117">
        <f>J27</f>
        <v>118423.01755999999</v>
      </c>
      <c r="K26" s="117">
        <f>K27</f>
        <v>145.97837999999999</v>
      </c>
      <c r="L26" s="118">
        <f t="shared" si="0"/>
        <v>248038.46971999996</v>
      </c>
    </row>
    <row r="27" spans="1:12" ht="52.5" customHeight="1" x14ac:dyDescent="0.25">
      <c r="A27" s="209"/>
      <c r="B27" s="211"/>
      <c r="C27" s="211"/>
      <c r="D27" s="48" t="s">
        <v>108</v>
      </c>
      <c r="E27" s="46" t="s">
        <v>111</v>
      </c>
      <c r="F27" s="46" t="s">
        <v>111</v>
      </c>
      <c r="G27" s="46" t="s">
        <v>111</v>
      </c>
      <c r="H27" s="46" t="s">
        <v>111</v>
      </c>
      <c r="I27" s="117">
        <f>I28+I34</f>
        <v>129469.47377999999</v>
      </c>
      <c r="J27" s="117">
        <f>J28+J34</f>
        <v>118423.01755999999</v>
      </c>
      <c r="K27" s="117">
        <f>K28+K34</f>
        <v>145.97837999999999</v>
      </c>
      <c r="L27" s="118">
        <f t="shared" si="0"/>
        <v>248038.46971999996</v>
      </c>
    </row>
    <row r="28" spans="1:12" ht="52.5" customHeight="1" x14ac:dyDescent="0.25">
      <c r="A28" s="150">
        <v>6</v>
      </c>
      <c r="B28" s="220" t="s">
        <v>240</v>
      </c>
      <c r="C28" s="220" t="s">
        <v>123</v>
      </c>
      <c r="D28" s="49" t="s">
        <v>107</v>
      </c>
      <c r="E28" s="75" t="s">
        <v>111</v>
      </c>
      <c r="F28" s="75" t="s">
        <v>111</v>
      </c>
      <c r="G28" s="75" t="s">
        <v>111</v>
      </c>
      <c r="H28" s="75" t="s">
        <v>111</v>
      </c>
      <c r="I28" s="146">
        <f>I29+I30+I31+I32+I33</f>
        <v>92938.287779999984</v>
      </c>
      <c r="J28" s="146">
        <f>J29+J30+J31+J32+J33</f>
        <v>304.41755999999998</v>
      </c>
      <c r="K28" s="146">
        <f>K29+K30+K31+K32+K33</f>
        <v>145.97837999999999</v>
      </c>
      <c r="L28" s="146">
        <f>L29+L30+L31+L32+L33</f>
        <v>93762.731359999976</v>
      </c>
    </row>
    <row r="29" spans="1:12" ht="52.5" customHeight="1" x14ac:dyDescent="0.25">
      <c r="A29" s="150"/>
      <c r="B29" s="222"/>
      <c r="C29" s="222"/>
      <c r="D29" s="49" t="s">
        <v>108</v>
      </c>
      <c r="E29" s="148" t="s">
        <v>129</v>
      </c>
      <c r="F29" s="148" t="s">
        <v>130</v>
      </c>
      <c r="G29" s="148" t="s">
        <v>193</v>
      </c>
      <c r="H29" s="148" t="s">
        <v>231</v>
      </c>
      <c r="I29" s="146">
        <v>372.88261</v>
      </c>
      <c r="J29" s="146">
        <v>304.41755999999998</v>
      </c>
      <c r="K29" s="146">
        <v>145.97837999999999</v>
      </c>
      <c r="L29" s="147">
        <v>1197.32619</v>
      </c>
    </row>
    <row r="30" spans="1:12" ht="52.5" customHeight="1" x14ac:dyDescent="0.25">
      <c r="A30" s="150"/>
      <c r="B30" s="222"/>
      <c r="C30" s="222"/>
      <c r="D30" s="49" t="s">
        <v>108</v>
      </c>
      <c r="E30" s="148" t="s">
        <v>129</v>
      </c>
      <c r="F30" s="148" t="s">
        <v>130</v>
      </c>
      <c r="G30" s="148" t="s">
        <v>192</v>
      </c>
      <c r="H30" s="148" t="s">
        <v>231</v>
      </c>
      <c r="I30" s="146">
        <f>66129.49289-6641.28687-1642.36181</f>
        <v>57845.844209999996</v>
      </c>
      <c r="J30" s="146">
        <v>0</v>
      </c>
      <c r="K30" s="146">
        <v>0</v>
      </c>
      <c r="L30" s="147">
        <f>I30</f>
        <v>57845.844209999996</v>
      </c>
    </row>
    <row r="31" spans="1:12" ht="52.5" customHeight="1" x14ac:dyDescent="0.25">
      <c r="A31" s="150"/>
      <c r="B31" s="222"/>
      <c r="C31" s="222"/>
      <c r="D31" s="49" t="s">
        <v>108</v>
      </c>
      <c r="E31" s="148" t="s">
        <v>129</v>
      </c>
      <c r="F31" s="148" t="s">
        <v>130</v>
      </c>
      <c r="G31" s="148" t="s">
        <v>194</v>
      </c>
      <c r="H31" s="148" t="s">
        <v>231</v>
      </c>
      <c r="I31" s="146">
        <f>28683.35476-1542.09648-605.08067</f>
        <v>26536.177609999999</v>
      </c>
      <c r="J31" s="146">
        <v>0</v>
      </c>
      <c r="K31" s="146">
        <v>0</v>
      </c>
      <c r="L31" s="147">
        <f t="shared" ref="L31:L33" si="1">I31</f>
        <v>26536.177609999999</v>
      </c>
    </row>
    <row r="32" spans="1:12" ht="52.5" customHeight="1" x14ac:dyDescent="0.25">
      <c r="A32" s="150"/>
      <c r="B32" s="222"/>
      <c r="C32" s="222"/>
      <c r="D32" s="49" t="s">
        <v>108</v>
      </c>
      <c r="E32" s="148" t="s">
        <v>129</v>
      </c>
      <c r="F32" s="148" t="s">
        <v>160</v>
      </c>
      <c r="G32" s="148" t="s">
        <v>192</v>
      </c>
      <c r="H32" s="148" t="s">
        <v>232</v>
      </c>
      <c r="I32" s="146">
        <f>6641286.87/1000</f>
        <v>6641.2868699999999</v>
      </c>
      <c r="J32" s="146">
        <v>0</v>
      </c>
      <c r="K32" s="146">
        <v>0</v>
      </c>
      <c r="L32" s="147">
        <f t="shared" si="1"/>
        <v>6641.2868699999999</v>
      </c>
    </row>
    <row r="33" spans="1:12" ht="52.5" customHeight="1" x14ac:dyDescent="0.25">
      <c r="A33" s="150"/>
      <c r="B33" s="226"/>
      <c r="C33" s="226"/>
      <c r="D33" s="49" t="s">
        <v>108</v>
      </c>
      <c r="E33" s="148" t="s">
        <v>129</v>
      </c>
      <c r="F33" s="148" t="s">
        <v>160</v>
      </c>
      <c r="G33" s="148" t="s">
        <v>194</v>
      </c>
      <c r="H33" s="148" t="s">
        <v>232</v>
      </c>
      <c r="I33" s="146">
        <f>1542096.48/1000</f>
        <v>1542.0964799999999</v>
      </c>
      <c r="J33" s="146">
        <v>0</v>
      </c>
      <c r="K33" s="146">
        <v>0</v>
      </c>
      <c r="L33" s="147">
        <f t="shared" si="1"/>
        <v>1542.0964799999999</v>
      </c>
    </row>
    <row r="34" spans="1:12" ht="39.75" customHeight="1" x14ac:dyDescent="0.25">
      <c r="A34" s="208">
        <v>7</v>
      </c>
      <c r="B34" s="220" t="s">
        <v>248</v>
      </c>
      <c r="C34" s="220" t="s">
        <v>241</v>
      </c>
      <c r="D34" s="49" t="s">
        <v>107</v>
      </c>
      <c r="E34" s="75" t="s">
        <v>111</v>
      </c>
      <c r="F34" s="75" t="s">
        <v>111</v>
      </c>
      <c r="G34" s="75" t="s">
        <v>111</v>
      </c>
      <c r="H34" s="75" t="s">
        <v>111</v>
      </c>
      <c r="I34" s="146">
        <f>I35+I36+I39+I37+I38</f>
        <v>36531.186000000002</v>
      </c>
      <c r="J34" s="146">
        <f t="shared" ref="J34:L34" si="2">J35+J36+J39+J37+J38</f>
        <v>118118.59999999999</v>
      </c>
      <c r="K34" s="146">
        <f t="shared" si="2"/>
        <v>0</v>
      </c>
      <c r="L34" s="146">
        <f t="shared" si="2"/>
        <v>154649.78599999996</v>
      </c>
    </row>
    <row r="35" spans="1:12" ht="39.75" customHeight="1" x14ac:dyDescent="0.25">
      <c r="A35" s="223"/>
      <c r="B35" s="221"/>
      <c r="C35" s="221"/>
      <c r="D35" s="49" t="s">
        <v>108</v>
      </c>
      <c r="E35" s="148" t="s">
        <v>129</v>
      </c>
      <c r="F35" s="148" t="s">
        <v>130</v>
      </c>
      <c r="G35" s="148" t="s">
        <v>242</v>
      </c>
      <c r="H35" s="148" t="s">
        <v>243</v>
      </c>
      <c r="I35" s="146">
        <v>0</v>
      </c>
      <c r="J35" s="146">
        <v>5308.4</v>
      </c>
      <c r="K35" s="146">
        <v>0</v>
      </c>
      <c r="L35" s="147">
        <f>I35+J35+K35</f>
        <v>5308.4</v>
      </c>
    </row>
    <row r="36" spans="1:12" ht="37.5" customHeight="1" x14ac:dyDescent="0.25">
      <c r="A36" s="224"/>
      <c r="B36" s="222"/>
      <c r="C36" s="221"/>
      <c r="D36" s="49" t="s">
        <v>108</v>
      </c>
      <c r="E36" s="148" t="s">
        <v>129</v>
      </c>
      <c r="F36" s="148" t="s">
        <v>130</v>
      </c>
      <c r="G36" s="148" t="s">
        <v>242</v>
      </c>
      <c r="H36" s="148" t="s">
        <v>231</v>
      </c>
      <c r="I36" s="146">
        <f>35000-8849.98441-1531.186</f>
        <v>24618.829590000001</v>
      </c>
      <c r="J36" s="146">
        <v>112810.2</v>
      </c>
      <c r="K36" s="146">
        <v>0</v>
      </c>
      <c r="L36" s="147">
        <f>I36+J36+K36</f>
        <v>137429.02958999999</v>
      </c>
    </row>
    <row r="37" spans="1:12" ht="37.5" customHeight="1" x14ac:dyDescent="0.25">
      <c r="A37" s="224"/>
      <c r="B37" s="222"/>
      <c r="C37" s="221"/>
      <c r="D37" s="49" t="s">
        <v>108</v>
      </c>
      <c r="E37" s="148" t="s">
        <v>129</v>
      </c>
      <c r="F37" s="148" t="s">
        <v>130</v>
      </c>
      <c r="G37" s="148" t="s">
        <v>242</v>
      </c>
      <c r="H37" s="155" t="s">
        <v>231</v>
      </c>
      <c r="I37" s="146">
        <v>1531.1859999999999</v>
      </c>
      <c r="J37" s="146">
        <v>0</v>
      </c>
      <c r="K37" s="146">
        <v>0</v>
      </c>
      <c r="L37" s="147">
        <f>I37+J37+K37</f>
        <v>1531.1859999999999</v>
      </c>
    </row>
    <row r="38" spans="1:12" ht="37.5" customHeight="1" x14ac:dyDescent="0.25">
      <c r="A38" s="224"/>
      <c r="B38" s="222"/>
      <c r="C38" s="221"/>
      <c r="D38" s="49" t="s">
        <v>108</v>
      </c>
      <c r="E38" s="148" t="s">
        <v>129</v>
      </c>
      <c r="F38" s="148" t="s">
        <v>130</v>
      </c>
      <c r="G38" s="148" t="s">
        <v>242</v>
      </c>
      <c r="H38" s="156" t="s">
        <v>109</v>
      </c>
      <c r="I38" s="146">
        <f>8849.98441+1531.186</f>
        <v>10381.170409999999</v>
      </c>
      <c r="J38" s="146">
        <v>0</v>
      </c>
      <c r="K38" s="146">
        <v>0</v>
      </c>
      <c r="L38" s="147">
        <f>I38+J38+K38</f>
        <v>10381.170409999999</v>
      </c>
    </row>
    <row r="39" spans="1:12" ht="36" customHeight="1" x14ac:dyDescent="0.25">
      <c r="A39" s="224"/>
      <c r="B39" s="222"/>
      <c r="C39" s="221"/>
      <c r="D39" s="49" t="s">
        <v>108</v>
      </c>
      <c r="E39" s="148" t="s">
        <v>129</v>
      </c>
      <c r="F39" s="148" t="s">
        <v>130</v>
      </c>
      <c r="G39" s="148" t="s">
        <v>242</v>
      </c>
      <c r="H39" s="156" t="s">
        <v>109</v>
      </c>
      <c r="I39" s="146">
        <v>0</v>
      </c>
      <c r="J39" s="146">
        <v>0</v>
      </c>
      <c r="K39" s="146">
        <v>0</v>
      </c>
      <c r="L39" s="147">
        <f>I39+J39+K39</f>
        <v>0</v>
      </c>
    </row>
    <row r="40" spans="1:12" ht="43.5" customHeight="1" x14ac:dyDescent="0.25">
      <c r="A40" s="208">
        <v>8</v>
      </c>
      <c r="B40" s="212" t="s">
        <v>154</v>
      </c>
      <c r="C40" s="214" t="s">
        <v>155</v>
      </c>
      <c r="D40" s="86" t="s">
        <v>107</v>
      </c>
      <c r="E40" s="87" t="s">
        <v>111</v>
      </c>
      <c r="F40" s="87" t="s">
        <v>111</v>
      </c>
      <c r="G40" s="87" t="s">
        <v>111</v>
      </c>
      <c r="H40" s="87" t="s">
        <v>111</v>
      </c>
      <c r="I40" s="121">
        <f>I41</f>
        <v>1968.1185600000001</v>
      </c>
      <c r="J40" s="117">
        <f>J41</f>
        <v>2263.04106</v>
      </c>
      <c r="K40" s="117">
        <f>K41</f>
        <v>2282.4490999999998</v>
      </c>
      <c r="L40" s="118">
        <f t="shared" ref="L40:L41" si="3">I40+J40+K40</f>
        <v>6513.6087200000002</v>
      </c>
    </row>
    <row r="41" spans="1:12" ht="48.75" customHeight="1" x14ac:dyDescent="0.25">
      <c r="A41" s="215"/>
      <c r="B41" s="213"/>
      <c r="C41" s="214"/>
      <c r="D41" s="48" t="s">
        <v>108</v>
      </c>
      <c r="E41" s="87" t="s">
        <v>111</v>
      </c>
      <c r="F41" s="87" t="s">
        <v>111</v>
      </c>
      <c r="G41" s="87" t="s">
        <v>111</v>
      </c>
      <c r="H41" s="87" t="s">
        <v>111</v>
      </c>
      <c r="I41" s="121">
        <f>I42+I43+I44</f>
        <v>1968.1185600000001</v>
      </c>
      <c r="J41" s="121">
        <f>J42+J43+J44</f>
        <v>2263.04106</v>
      </c>
      <c r="K41" s="121">
        <f>K42+K43+K44</f>
        <v>2282.4490999999998</v>
      </c>
      <c r="L41" s="118">
        <f t="shared" si="3"/>
        <v>6513.6087200000002</v>
      </c>
    </row>
    <row r="42" spans="1:12" ht="57" customHeight="1" x14ac:dyDescent="0.25">
      <c r="A42" s="85">
        <v>9</v>
      </c>
      <c r="B42" s="97"/>
      <c r="C42" s="98" t="s">
        <v>156</v>
      </c>
      <c r="D42" s="99" t="s">
        <v>159</v>
      </c>
      <c r="E42" s="100">
        <v>162</v>
      </c>
      <c r="F42" s="101" t="s">
        <v>160</v>
      </c>
      <c r="G42" s="102" t="s">
        <v>177</v>
      </c>
      <c r="H42" s="100">
        <v>322</v>
      </c>
      <c r="I42" s="119">
        <v>757.72564999999997</v>
      </c>
      <c r="J42" s="119">
        <v>757.72564999999997</v>
      </c>
      <c r="K42" s="119">
        <v>757.72564999999997</v>
      </c>
      <c r="L42" s="120">
        <f>I42+J42+K42</f>
        <v>2273.17695</v>
      </c>
    </row>
    <row r="43" spans="1:12" ht="46.5" customHeight="1" x14ac:dyDescent="0.25">
      <c r="A43" s="85">
        <v>10</v>
      </c>
      <c r="B43" s="97"/>
      <c r="C43" s="96" t="s">
        <v>157</v>
      </c>
      <c r="D43" s="99" t="s">
        <v>159</v>
      </c>
      <c r="E43" s="100">
        <v>162</v>
      </c>
      <c r="F43" s="101" t="s">
        <v>160</v>
      </c>
      <c r="G43" s="102" t="s">
        <v>177</v>
      </c>
      <c r="H43" s="100">
        <v>322</v>
      </c>
      <c r="I43" s="118">
        <v>386.60987</v>
      </c>
      <c r="J43" s="118">
        <v>417.83717000000001</v>
      </c>
      <c r="K43" s="118">
        <v>415.13400999999999</v>
      </c>
      <c r="L43" s="121">
        <f>I43+J43+K43</f>
        <v>1219.58105</v>
      </c>
    </row>
    <row r="44" spans="1:12" ht="49.5" customHeight="1" x14ac:dyDescent="0.25">
      <c r="A44" s="85">
        <v>11</v>
      </c>
      <c r="B44" s="97"/>
      <c r="C44" s="96" t="s">
        <v>158</v>
      </c>
      <c r="D44" s="99" t="s">
        <v>159</v>
      </c>
      <c r="E44" s="100">
        <v>162</v>
      </c>
      <c r="F44" s="101" t="s">
        <v>160</v>
      </c>
      <c r="G44" s="102" t="s">
        <v>177</v>
      </c>
      <c r="H44" s="100">
        <v>322</v>
      </c>
      <c r="I44" s="118">
        <v>823.78304000000003</v>
      </c>
      <c r="J44" s="118">
        <v>1087.4782399999999</v>
      </c>
      <c r="K44" s="118">
        <v>1109.58944</v>
      </c>
      <c r="L44" s="121">
        <f>I44+J44+K44</f>
        <v>3020.8507199999999</v>
      </c>
    </row>
    <row r="45" spans="1:12" ht="126" x14ac:dyDescent="0.25">
      <c r="A45" s="153">
        <v>12</v>
      </c>
      <c r="B45" s="133" t="s">
        <v>204</v>
      </c>
      <c r="C45" s="132" t="s">
        <v>205</v>
      </c>
      <c r="D45" s="99" t="s">
        <v>159</v>
      </c>
      <c r="E45" s="50" t="s">
        <v>129</v>
      </c>
      <c r="F45" s="50" t="s">
        <v>130</v>
      </c>
      <c r="G45" s="134">
        <v>1090045150</v>
      </c>
      <c r="H45" s="50" t="s">
        <v>109</v>
      </c>
      <c r="I45" s="138">
        <v>1700</v>
      </c>
      <c r="J45" s="138">
        <v>0</v>
      </c>
      <c r="K45" s="138">
        <v>0</v>
      </c>
      <c r="L45" s="138">
        <f>I45+J45+K45</f>
        <v>1700</v>
      </c>
    </row>
    <row r="46" spans="1:12" ht="64.5" customHeight="1" x14ac:dyDescent="0.25">
      <c r="A46" s="198"/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198"/>
    </row>
    <row r="47" spans="1:12" x14ac:dyDescent="0.25">
      <c r="A47" s="21"/>
      <c r="B47"/>
      <c r="C47"/>
      <c r="D47"/>
      <c r="E47"/>
      <c r="F47"/>
      <c r="G47"/>
      <c r="H47"/>
      <c r="I47"/>
      <c r="J47"/>
      <c r="K47"/>
      <c r="L47"/>
    </row>
    <row r="48" spans="1:12" x14ac:dyDescent="0.25">
      <c r="A48" s="21"/>
      <c r="B48"/>
      <c r="C48"/>
      <c r="D48"/>
      <c r="E48"/>
      <c r="F48"/>
      <c r="G48"/>
      <c r="H48"/>
      <c r="I48"/>
      <c r="J48"/>
      <c r="K48"/>
      <c r="L48"/>
    </row>
    <row r="49" spans="1:12" x14ac:dyDescent="0.25">
      <c r="A49" s="21"/>
      <c r="B49"/>
      <c r="C49"/>
      <c r="D49"/>
      <c r="E49"/>
      <c r="F49"/>
      <c r="G49"/>
      <c r="H49"/>
      <c r="I49"/>
      <c r="J49"/>
      <c r="K49"/>
      <c r="L49"/>
    </row>
  </sheetData>
  <mergeCells count="37">
    <mergeCell ref="A12:A13"/>
    <mergeCell ref="A17:A18"/>
    <mergeCell ref="B17:B18"/>
    <mergeCell ref="K1:L1"/>
    <mergeCell ref="A5:L5"/>
    <mergeCell ref="A6:L6"/>
    <mergeCell ref="A8:L8"/>
    <mergeCell ref="A9:L9"/>
    <mergeCell ref="C17:C18"/>
    <mergeCell ref="A15:A16"/>
    <mergeCell ref="C19:C20"/>
    <mergeCell ref="C21:C24"/>
    <mergeCell ref="C34:C39"/>
    <mergeCell ref="B34:B39"/>
    <mergeCell ref="A34:A39"/>
    <mergeCell ref="A21:A25"/>
    <mergeCell ref="B21:B25"/>
    <mergeCell ref="B28:B33"/>
    <mergeCell ref="C28:C33"/>
    <mergeCell ref="B19:B20"/>
    <mergeCell ref="A19:A20"/>
    <mergeCell ref="A46:L46"/>
    <mergeCell ref="A10:H10"/>
    <mergeCell ref="B15:B16"/>
    <mergeCell ref="C15:C16"/>
    <mergeCell ref="A11:L11"/>
    <mergeCell ref="B12:B13"/>
    <mergeCell ref="C12:C13"/>
    <mergeCell ref="D12:D13"/>
    <mergeCell ref="E12:H12"/>
    <mergeCell ref="I12:L12"/>
    <mergeCell ref="A26:A27"/>
    <mergeCell ref="C26:C27"/>
    <mergeCell ref="B40:B41"/>
    <mergeCell ref="C40:C41"/>
    <mergeCell ref="A40:A41"/>
    <mergeCell ref="B26:B27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20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L20" sqref="L20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167" t="s">
        <v>61</v>
      </c>
      <c r="B1" s="167"/>
      <c r="C1" s="167"/>
      <c r="D1" s="167"/>
      <c r="E1" s="167"/>
      <c r="F1" s="167"/>
      <c r="G1" s="167"/>
    </row>
    <row r="2" spans="1:8" x14ac:dyDescent="0.25">
      <c r="A2" s="191" t="s">
        <v>97</v>
      </c>
      <c r="B2" s="191"/>
      <c r="C2" s="191"/>
      <c r="D2" s="191"/>
      <c r="E2" s="191"/>
      <c r="F2" s="191"/>
      <c r="G2" s="191"/>
      <c r="H2" s="25"/>
    </row>
    <row r="3" spans="1:8" x14ac:dyDescent="0.25">
      <c r="A3" s="1"/>
    </row>
    <row r="4" spans="1:8" x14ac:dyDescent="0.25">
      <c r="A4" s="193" t="s">
        <v>17</v>
      </c>
      <c r="B4" s="193"/>
      <c r="C4" s="193"/>
      <c r="D4" s="193"/>
      <c r="E4" s="193"/>
      <c r="F4" s="193"/>
      <c r="G4" s="193"/>
    </row>
    <row r="5" spans="1:8" x14ac:dyDescent="0.25">
      <c r="A5" s="193" t="s">
        <v>179</v>
      </c>
      <c r="B5" s="193"/>
      <c r="C5" s="193"/>
      <c r="D5" s="193"/>
      <c r="E5" s="193"/>
      <c r="F5" s="193"/>
      <c r="G5" s="193"/>
    </row>
    <row r="6" spans="1:8" x14ac:dyDescent="0.25">
      <c r="A6" s="193" t="s">
        <v>62</v>
      </c>
      <c r="B6" s="193"/>
      <c r="C6" s="193"/>
      <c r="D6" s="193"/>
      <c r="E6" s="193"/>
      <c r="F6" s="193"/>
      <c r="G6" s="193"/>
    </row>
    <row r="7" spans="1:8" x14ac:dyDescent="0.25">
      <c r="A7" s="22"/>
    </row>
    <row r="8" spans="1:8" x14ac:dyDescent="0.25">
      <c r="A8" s="231" t="s">
        <v>40</v>
      </c>
      <c r="B8" s="231"/>
      <c r="C8" s="231"/>
      <c r="D8" s="231"/>
      <c r="E8" s="231"/>
      <c r="F8" s="231"/>
      <c r="G8" s="231"/>
    </row>
    <row r="9" spans="1:8" ht="17.25" customHeight="1" x14ac:dyDescent="0.25">
      <c r="A9" s="232" t="s">
        <v>4</v>
      </c>
      <c r="B9" s="232" t="s">
        <v>63</v>
      </c>
      <c r="C9" s="232" t="s">
        <v>70</v>
      </c>
      <c r="D9" s="232"/>
      <c r="E9" s="232"/>
      <c r="F9" s="232"/>
      <c r="G9" s="232"/>
    </row>
    <row r="10" spans="1:8" ht="15.75" customHeight="1" x14ac:dyDescent="0.25">
      <c r="A10" s="232"/>
      <c r="B10" s="232"/>
      <c r="C10" s="232" t="s">
        <v>59</v>
      </c>
      <c r="D10" s="232" t="s">
        <v>58</v>
      </c>
      <c r="E10" s="232"/>
      <c r="F10" s="232"/>
      <c r="G10" s="232"/>
    </row>
    <row r="11" spans="1:8" ht="31.5" x14ac:dyDescent="0.25">
      <c r="A11" s="232"/>
      <c r="B11" s="232"/>
      <c r="C11" s="232"/>
      <c r="D11" s="24" t="s">
        <v>64</v>
      </c>
      <c r="E11" s="24" t="s">
        <v>65</v>
      </c>
      <c r="F11" s="24" t="s">
        <v>66</v>
      </c>
      <c r="G11" s="24" t="s">
        <v>67</v>
      </c>
    </row>
    <row r="12" spans="1:8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</row>
    <row r="13" spans="1:8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8" ht="31.5" x14ac:dyDescent="0.25">
      <c r="A14" s="17">
        <v>2</v>
      </c>
      <c r="B14" s="12" t="s">
        <v>104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8" x14ac:dyDescent="0.25">
      <c r="A15" s="229" t="s">
        <v>180</v>
      </c>
      <c r="B15" s="229"/>
      <c r="C15" s="229"/>
      <c r="D15" s="229"/>
      <c r="E15" s="229"/>
      <c r="F15" s="229"/>
      <c r="G15" s="229"/>
    </row>
    <row r="16" spans="1:8" ht="15.75" customHeight="1" x14ac:dyDescent="0.25">
      <c r="A16" s="230"/>
      <c r="B16" s="230"/>
      <c r="C16" s="230"/>
      <c r="D16" s="230"/>
      <c r="E16" s="230"/>
      <c r="F16" s="230"/>
      <c r="G16" s="230"/>
    </row>
    <row r="17" spans="1:7" x14ac:dyDescent="0.25">
      <c r="A17" s="230"/>
      <c r="B17" s="230"/>
      <c r="C17" s="230"/>
      <c r="D17" s="230"/>
      <c r="E17" s="230"/>
      <c r="F17" s="230"/>
      <c r="G17" s="230"/>
    </row>
  </sheetData>
  <mergeCells count="12">
    <mergeCell ref="A6:G6"/>
    <mergeCell ref="A1:G1"/>
    <mergeCell ref="A2:G2"/>
    <mergeCell ref="A4:G4"/>
    <mergeCell ref="A5:G5"/>
    <mergeCell ref="A15:G17"/>
    <mergeCell ref="A8:G8"/>
    <mergeCell ref="A9:A11"/>
    <mergeCell ref="B9:B11"/>
    <mergeCell ref="C9:G9"/>
    <mergeCell ref="C10:C11"/>
    <mergeCell ref="D10:G10"/>
  </mergeCells>
  <pageMargins left="0.31496062992125984" right="0.31496062992125984" top="0.74803149606299213" bottom="0.74803149606299213" header="0" footer="0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E26" sqref="E26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8.7109375" style="3" customWidth="1"/>
    <col min="6" max="6" width="10" style="3" customWidth="1"/>
    <col min="7" max="7" width="9.5703125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0.42578125" style="3" customWidth="1"/>
    <col min="12" max="13" width="10" style="3" customWidth="1"/>
    <col min="14" max="14" width="10.5703125" style="3" customWidth="1"/>
    <col min="15" max="15" width="9.140625" style="3" customWidth="1"/>
    <col min="16" max="16" width="10.140625" style="3" customWidth="1"/>
    <col min="17" max="17" width="9.85546875" style="3" customWidth="1"/>
    <col min="18" max="16384" width="13.85546875" style="3"/>
  </cols>
  <sheetData>
    <row r="1" spans="1:17" x14ac:dyDescent="0.25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167" t="s">
        <v>69</v>
      </c>
      <c r="M1" s="167"/>
      <c r="N1" s="167"/>
      <c r="O1" s="167"/>
      <c r="P1" s="167"/>
      <c r="Q1" s="167"/>
    </row>
    <row r="2" spans="1:17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167" t="s">
        <v>97</v>
      </c>
      <c r="M2" s="167"/>
      <c r="N2" s="167"/>
      <c r="O2" s="167"/>
      <c r="P2" s="167"/>
      <c r="Q2" s="167"/>
    </row>
    <row r="3" spans="1:17" x14ac:dyDescent="0.25">
      <c r="A3" s="1"/>
    </row>
    <row r="4" spans="1:17" x14ac:dyDescent="0.25">
      <c r="A4" s="193" t="s">
        <v>17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</row>
    <row r="5" spans="1:17" x14ac:dyDescent="0.25">
      <c r="A5" s="193" t="s">
        <v>147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17" x14ac:dyDescent="0.25">
      <c r="A6" s="193" t="s">
        <v>62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</row>
    <row r="7" spans="1:17" x14ac:dyDescent="0.25">
      <c r="A7" s="22"/>
    </row>
    <row r="8" spans="1:17" x14ac:dyDescent="0.25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Q8" s="3" t="s">
        <v>133</v>
      </c>
    </row>
    <row r="9" spans="1:17" ht="17.25" customHeight="1" x14ac:dyDescent="0.25">
      <c r="A9" s="232" t="s">
        <v>4</v>
      </c>
      <c r="B9" s="232" t="s">
        <v>63</v>
      </c>
      <c r="C9" s="232" t="s">
        <v>148</v>
      </c>
      <c r="D9" s="232"/>
      <c r="E9" s="232"/>
      <c r="F9" s="232"/>
      <c r="G9" s="232"/>
      <c r="H9" s="232" t="s">
        <v>166</v>
      </c>
      <c r="I9" s="232"/>
      <c r="J9" s="232"/>
      <c r="K9" s="232"/>
      <c r="L9" s="232"/>
      <c r="M9" s="232" t="s">
        <v>181</v>
      </c>
      <c r="N9" s="232"/>
      <c r="O9" s="232"/>
      <c r="P9" s="232"/>
      <c r="Q9" s="232"/>
    </row>
    <row r="10" spans="1:17" x14ac:dyDescent="0.25">
      <c r="A10" s="232"/>
      <c r="B10" s="232"/>
      <c r="C10" s="232" t="s">
        <v>59</v>
      </c>
      <c r="D10" s="232" t="s">
        <v>58</v>
      </c>
      <c r="E10" s="232"/>
      <c r="F10" s="232"/>
      <c r="G10" s="232"/>
      <c r="H10" s="232" t="s">
        <v>59</v>
      </c>
      <c r="I10" s="232" t="s">
        <v>58</v>
      </c>
      <c r="J10" s="232"/>
      <c r="K10" s="232"/>
      <c r="L10" s="232"/>
      <c r="M10" s="232" t="s">
        <v>59</v>
      </c>
      <c r="N10" s="232" t="s">
        <v>58</v>
      </c>
      <c r="O10" s="232"/>
      <c r="P10" s="232"/>
      <c r="Q10" s="232"/>
    </row>
    <row r="11" spans="1:17" ht="63" x14ac:dyDescent="0.25">
      <c r="A11" s="232"/>
      <c r="B11" s="232"/>
      <c r="C11" s="232"/>
      <c r="D11" s="24" t="s">
        <v>64</v>
      </c>
      <c r="E11" s="24" t="s">
        <v>65</v>
      </c>
      <c r="F11" s="24" t="s">
        <v>66</v>
      </c>
      <c r="G11" s="24" t="s">
        <v>67</v>
      </c>
      <c r="H11" s="232"/>
      <c r="I11" s="24" t="s">
        <v>64</v>
      </c>
      <c r="J11" s="24" t="s">
        <v>65</v>
      </c>
      <c r="K11" s="24" t="s">
        <v>66</v>
      </c>
      <c r="L11" s="24" t="s">
        <v>67</v>
      </c>
      <c r="M11" s="232"/>
      <c r="N11" s="66" t="s">
        <v>64</v>
      </c>
      <c r="O11" s="66" t="s">
        <v>65</v>
      </c>
      <c r="P11" s="66" t="s">
        <v>66</v>
      </c>
      <c r="Q11" s="66" t="s">
        <v>67</v>
      </c>
    </row>
    <row r="12" spans="1:17" x14ac:dyDescent="0.25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6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65">
        <v>8</v>
      </c>
      <c r="N12" s="65">
        <v>9</v>
      </c>
      <c r="O12" s="65">
        <v>10</v>
      </c>
      <c r="P12" s="65">
        <v>11</v>
      </c>
      <c r="Q12" s="65">
        <v>12</v>
      </c>
    </row>
    <row r="13" spans="1:17" x14ac:dyDescent="0.25">
      <c r="A13" s="17">
        <v>1</v>
      </c>
      <c r="B13" s="12" t="s">
        <v>68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</row>
    <row r="14" spans="1:17" ht="31.5" x14ac:dyDescent="0.25">
      <c r="A14" s="37">
        <v>2</v>
      </c>
      <c r="B14" s="38" t="s">
        <v>104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</row>
    <row r="15" spans="1:17" x14ac:dyDescent="0.25">
      <c r="A15" s="40"/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7" x14ac:dyDescent="0.25">
      <c r="A16" s="233" t="s">
        <v>182</v>
      </c>
      <c r="B16" s="233"/>
      <c r="C16" s="233"/>
      <c r="D16" s="233"/>
      <c r="E16" s="233"/>
      <c r="F16" s="233"/>
      <c r="G16" s="233"/>
      <c r="H16" s="233"/>
      <c r="I16" s="233"/>
      <c r="J16" s="233"/>
      <c r="K16" s="233"/>
      <c r="L16" s="233"/>
      <c r="M16" s="234"/>
      <c r="N16" s="234"/>
      <c r="O16" s="234"/>
      <c r="P16" s="234"/>
      <c r="Q16" s="234"/>
    </row>
    <row r="17" spans="1:17" x14ac:dyDescent="0.25">
      <c r="A17" s="235"/>
      <c r="B17" s="235"/>
      <c r="C17" s="235"/>
      <c r="D17" s="235"/>
      <c r="E17" s="235"/>
      <c r="F17" s="235"/>
      <c r="G17" s="235"/>
      <c r="H17" s="235"/>
      <c r="I17" s="235"/>
      <c r="J17" s="235"/>
      <c r="K17" s="235"/>
      <c r="L17" s="235"/>
      <c r="M17" s="234"/>
      <c r="N17" s="234"/>
      <c r="O17" s="234"/>
      <c r="P17" s="234"/>
      <c r="Q17" s="234"/>
    </row>
  </sheetData>
  <mergeCells count="18"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  <mergeCell ref="A16:Q17"/>
    <mergeCell ref="M9:Q9"/>
    <mergeCell ref="M10:M11"/>
    <mergeCell ref="N10:Q10"/>
  </mergeCells>
  <pageMargins left="0.31496062992125984" right="0.31496062992125984" top="0.74803149606299213" bottom="0.74803149606299213" header="0" footer="0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zoomScaleSheetLayoutView="120" workbookViewId="0">
      <selection activeCell="B19" sqref="B19"/>
    </sheetView>
  </sheetViews>
  <sheetFormatPr defaultColWidth="13.85546875" defaultRowHeight="15.75" x14ac:dyDescent="0.25"/>
  <cols>
    <col min="1" max="1" width="4.28515625" style="3" customWidth="1"/>
    <col min="2" max="2" width="81.140625" style="3" customWidth="1"/>
    <col min="3" max="3" width="15.28515625" style="3" bestFit="1" customWidth="1"/>
    <col min="4" max="4" width="16.5703125" style="3" customWidth="1"/>
    <col min="5" max="5" width="16.28515625" style="3" customWidth="1"/>
    <col min="6" max="6" width="15" style="3" customWidth="1"/>
    <col min="7" max="16384" width="13.85546875" style="3"/>
  </cols>
  <sheetData>
    <row r="1" spans="1:8" x14ac:dyDescent="0.25">
      <c r="E1" s="227" t="s">
        <v>246</v>
      </c>
      <c r="F1" s="228"/>
    </row>
    <row r="2" spans="1:8" x14ac:dyDescent="0.25">
      <c r="D2" s="3" t="s">
        <v>195</v>
      </c>
    </row>
    <row r="3" spans="1:8" x14ac:dyDescent="0.25">
      <c r="D3" s="3" t="s">
        <v>254</v>
      </c>
      <c r="E3" s="3" t="s">
        <v>255</v>
      </c>
    </row>
    <row r="4" spans="1:8" ht="14.25" customHeight="1" x14ac:dyDescent="0.25">
      <c r="A4" s="167" t="s">
        <v>83</v>
      </c>
      <c r="B4" s="167"/>
      <c r="C4" s="167"/>
      <c r="D4" s="167"/>
      <c r="E4" s="167"/>
      <c r="F4" s="167"/>
      <c r="G4" s="23"/>
      <c r="H4" s="23"/>
    </row>
    <row r="5" spans="1:8" x14ac:dyDescent="0.25">
      <c r="A5" s="167" t="s">
        <v>97</v>
      </c>
      <c r="B5" s="167"/>
      <c r="C5" s="167"/>
      <c r="D5" s="167"/>
      <c r="E5" s="167"/>
      <c r="F5" s="167"/>
      <c r="G5" s="23"/>
      <c r="H5" s="23"/>
    </row>
    <row r="6" spans="1:8" x14ac:dyDescent="0.25">
      <c r="A6" s="78"/>
      <c r="B6" s="78"/>
      <c r="C6" s="78"/>
      <c r="D6" s="78"/>
      <c r="E6" s="78"/>
      <c r="F6" s="78"/>
      <c r="G6" s="23"/>
      <c r="H6" s="23"/>
    </row>
    <row r="7" spans="1:8" x14ac:dyDescent="0.25">
      <c r="A7" s="168" t="s">
        <v>49</v>
      </c>
      <c r="B7" s="168"/>
      <c r="C7" s="168"/>
      <c r="D7" s="168"/>
      <c r="E7" s="168"/>
      <c r="F7" s="168"/>
      <c r="G7" s="13"/>
      <c r="H7" s="13"/>
    </row>
    <row r="8" spans="1:8" x14ac:dyDescent="0.25">
      <c r="A8" s="168" t="s">
        <v>71</v>
      </c>
      <c r="B8" s="168"/>
      <c r="C8" s="168"/>
      <c r="D8" s="168"/>
      <c r="E8" s="168"/>
      <c r="F8" s="168"/>
      <c r="G8" s="13"/>
      <c r="H8" s="13"/>
    </row>
    <row r="9" spans="1:8" x14ac:dyDescent="0.25">
      <c r="A9" s="168" t="s">
        <v>72</v>
      </c>
      <c r="B9" s="168"/>
      <c r="C9" s="168"/>
      <c r="D9" s="168"/>
      <c r="E9" s="168"/>
      <c r="F9" s="168"/>
      <c r="G9" s="13"/>
      <c r="H9" s="13"/>
    </row>
    <row r="10" spans="1:8" x14ac:dyDescent="0.25">
      <c r="A10" s="14"/>
      <c r="G10" s="13"/>
      <c r="H10" s="13"/>
    </row>
    <row r="11" spans="1:8" x14ac:dyDescent="0.25">
      <c r="A11" s="237" t="s">
        <v>40</v>
      </c>
      <c r="B11" s="237"/>
      <c r="C11" s="237"/>
      <c r="D11" s="237"/>
      <c r="E11" s="237"/>
      <c r="F11" s="237"/>
      <c r="G11" s="13"/>
      <c r="H11" s="13"/>
    </row>
    <row r="12" spans="1:8" ht="14.25" customHeight="1" x14ac:dyDescent="0.25">
      <c r="A12" s="238" t="s">
        <v>4</v>
      </c>
      <c r="B12" s="238" t="s">
        <v>73</v>
      </c>
      <c r="C12" s="204" t="s">
        <v>74</v>
      </c>
      <c r="D12" s="204"/>
      <c r="E12" s="204"/>
      <c r="F12" s="204"/>
    </row>
    <row r="13" spans="1:8" ht="15.75" customHeight="1" x14ac:dyDescent="0.25">
      <c r="A13" s="239"/>
      <c r="B13" s="239"/>
      <c r="C13" s="238" t="s">
        <v>59</v>
      </c>
      <c r="D13" s="204" t="s">
        <v>75</v>
      </c>
      <c r="E13" s="204"/>
      <c r="F13" s="204"/>
    </row>
    <row r="14" spans="1:8" ht="63" customHeight="1" x14ac:dyDescent="0.25">
      <c r="A14" s="240"/>
      <c r="B14" s="240"/>
      <c r="C14" s="240"/>
      <c r="D14" s="68" t="s">
        <v>200</v>
      </c>
      <c r="E14" s="68" t="s">
        <v>201</v>
      </c>
      <c r="F14" s="68" t="s">
        <v>202</v>
      </c>
      <c r="G14" s="18"/>
      <c r="H14" s="18"/>
    </row>
    <row r="15" spans="1:8" x14ac:dyDescent="0.25">
      <c r="A15" s="15">
        <v>1</v>
      </c>
      <c r="B15" s="15">
        <v>2</v>
      </c>
      <c r="C15" s="82">
        <v>3</v>
      </c>
      <c r="D15" s="82">
        <v>6</v>
      </c>
      <c r="E15" s="82">
        <v>7</v>
      </c>
      <c r="F15" s="82">
        <v>8</v>
      </c>
      <c r="G15" s="19"/>
      <c r="H15" s="19"/>
    </row>
    <row r="16" spans="1:8" ht="51.75" customHeight="1" x14ac:dyDescent="0.25">
      <c r="A16" s="17">
        <v>1</v>
      </c>
      <c r="B16" s="115" t="s">
        <v>207</v>
      </c>
      <c r="C16" s="122">
        <f>D16+E16+F16</f>
        <v>256782.62735999998</v>
      </c>
      <c r="D16" s="122">
        <f>D18+D21+D23+D25</f>
        <v>133668.14125999997</v>
      </c>
      <c r="E16" s="122">
        <f t="shared" ref="E16:F16" si="0">E18+E21+E23+E25</f>
        <v>120686.05862</v>
      </c>
      <c r="F16" s="122">
        <f t="shared" si="0"/>
        <v>2428.4274800000003</v>
      </c>
      <c r="G16" s="95"/>
      <c r="H16" s="19"/>
    </row>
    <row r="17" spans="1:8" x14ac:dyDescent="0.25">
      <c r="A17" s="17">
        <v>2</v>
      </c>
      <c r="B17" s="17" t="s">
        <v>76</v>
      </c>
      <c r="C17" s="236"/>
      <c r="D17" s="236"/>
      <c r="E17" s="236"/>
      <c r="F17" s="236"/>
      <c r="G17" s="18"/>
      <c r="H17" s="18"/>
    </row>
    <row r="18" spans="1:8" x14ac:dyDescent="0.25">
      <c r="A18" s="17">
        <v>3</v>
      </c>
      <c r="B18" s="47" t="s">
        <v>77</v>
      </c>
      <c r="C18" s="117">
        <f>D18+E18+F18</f>
        <v>6858.1904199999999</v>
      </c>
      <c r="D18" s="117">
        <f>D31+D42+D53+D64</f>
        <v>4892.3431799999998</v>
      </c>
      <c r="E18" s="117">
        <f>E31+E42+E53</f>
        <v>1062.14321</v>
      </c>
      <c r="F18" s="117">
        <f>F31+F42+F53</f>
        <v>903.70402999999999</v>
      </c>
      <c r="G18" s="18"/>
      <c r="H18" s="18"/>
    </row>
    <row r="19" spans="1:8" x14ac:dyDescent="0.25">
      <c r="A19" s="17">
        <v>4</v>
      </c>
      <c r="B19" s="17" t="s">
        <v>78</v>
      </c>
      <c r="C19" s="117">
        <f t="shared" ref="C19:C20" si="1">D19+E19+F19</f>
        <v>1531.1859999999999</v>
      </c>
      <c r="D19" s="117">
        <f t="shared" ref="D19:F19" si="2">D32+D43</f>
        <v>1531.1859999999999</v>
      </c>
      <c r="E19" s="117">
        <f>E32+E43</f>
        <v>0</v>
      </c>
      <c r="F19" s="117">
        <f t="shared" si="2"/>
        <v>0</v>
      </c>
      <c r="G19" s="20"/>
      <c r="H19" s="20"/>
    </row>
    <row r="20" spans="1:8" ht="31.5" x14ac:dyDescent="0.25">
      <c r="A20" s="17">
        <v>5</v>
      </c>
      <c r="B20" s="17" t="s">
        <v>79</v>
      </c>
      <c r="C20" s="117">
        <f t="shared" si="1"/>
        <v>0</v>
      </c>
      <c r="D20" s="117">
        <f t="shared" ref="D20:F20" si="3">D33+D44</f>
        <v>0</v>
      </c>
      <c r="E20" s="117">
        <f t="shared" si="3"/>
        <v>0</v>
      </c>
      <c r="F20" s="117">
        <f t="shared" si="3"/>
        <v>0</v>
      </c>
      <c r="G20" s="20"/>
      <c r="H20" s="20"/>
    </row>
    <row r="21" spans="1:8" x14ac:dyDescent="0.25">
      <c r="A21" s="17">
        <v>6</v>
      </c>
      <c r="B21" s="47" t="s">
        <v>80</v>
      </c>
      <c r="C21" s="117">
        <f t="shared" ref="C21:C29" si="4">D21+E21+F21</f>
        <v>184217.72481000001</v>
      </c>
      <c r="D21" s="117">
        <f>D34+D45+D56</f>
        <v>63902.057130000001</v>
      </c>
      <c r="E21" s="117">
        <f>E34+E45+E56</f>
        <v>119206.07824</v>
      </c>
      <c r="F21" s="117">
        <f>F56</f>
        <v>1109.58944</v>
      </c>
      <c r="G21" s="20"/>
      <c r="H21" s="20"/>
    </row>
    <row r="22" spans="1:8" x14ac:dyDescent="0.25">
      <c r="A22" s="17">
        <v>7</v>
      </c>
      <c r="B22" s="17" t="s">
        <v>78</v>
      </c>
      <c r="C22" s="117">
        <f t="shared" si="4"/>
        <v>8849.9844099999991</v>
      </c>
      <c r="D22" s="117">
        <f t="shared" ref="D22:F22" si="5">D35+D46</f>
        <v>8849.9844099999991</v>
      </c>
      <c r="E22" s="117">
        <f t="shared" si="5"/>
        <v>0</v>
      </c>
      <c r="F22" s="117">
        <f t="shared" si="5"/>
        <v>0</v>
      </c>
      <c r="G22" s="20"/>
      <c r="H22" s="20"/>
    </row>
    <row r="23" spans="1:8" x14ac:dyDescent="0.25">
      <c r="A23" s="17">
        <v>8</v>
      </c>
      <c r="B23" s="61" t="s">
        <v>128</v>
      </c>
      <c r="C23" s="117">
        <f t="shared" si="4"/>
        <v>64487.131079999992</v>
      </c>
      <c r="D23" s="117">
        <f t="shared" ref="D23:F23" si="6">D36+D47</f>
        <v>64487.131079999992</v>
      </c>
      <c r="E23" s="117">
        <f t="shared" si="6"/>
        <v>0</v>
      </c>
      <c r="F23" s="117">
        <f t="shared" si="6"/>
        <v>0</v>
      </c>
      <c r="G23" s="20"/>
      <c r="H23" s="20"/>
    </row>
    <row r="24" spans="1:8" x14ac:dyDescent="0.25">
      <c r="A24" s="17">
        <v>9</v>
      </c>
      <c r="B24" s="17" t="s">
        <v>78</v>
      </c>
      <c r="C24" s="117">
        <f t="shared" si="4"/>
        <v>0</v>
      </c>
      <c r="D24" s="117">
        <f t="shared" ref="D24:F24" si="7">D37+D48</f>
        <v>0</v>
      </c>
      <c r="E24" s="117">
        <f t="shared" si="7"/>
        <v>0</v>
      </c>
      <c r="F24" s="117">
        <f t="shared" si="7"/>
        <v>0</v>
      </c>
      <c r="G24" s="20"/>
      <c r="H24" s="20"/>
    </row>
    <row r="25" spans="1:8" x14ac:dyDescent="0.25">
      <c r="A25" s="44">
        <v>10</v>
      </c>
      <c r="B25" s="128" t="s">
        <v>198</v>
      </c>
      <c r="C25" s="129">
        <f t="shared" si="4"/>
        <v>1219.58105</v>
      </c>
      <c r="D25" s="129">
        <f>D58</f>
        <v>386.60987</v>
      </c>
      <c r="E25" s="129">
        <f>E58</f>
        <v>417.83717000000001</v>
      </c>
      <c r="F25" s="129">
        <f>F58</f>
        <v>415.13400999999999</v>
      </c>
      <c r="G25" s="20"/>
      <c r="H25" s="20"/>
    </row>
    <row r="26" spans="1:8" x14ac:dyDescent="0.25">
      <c r="A26" s="44">
        <v>11</v>
      </c>
      <c r="B26" s="44" t="s">
        <v>78</v>
      </c>
      <c r="C26" s="129"/>
      <c r="D26" s="129"/>
      <c r="E26" s="129"/>
      <c r="F26" s="129"/>
      <c r="G26" s="20"/>
      <c r="H26" s="20"/>
    </row>
    <row r="27" spans="1:8" x14ac:dyDescent="0.25">
      <c r="A27" s="17">
        <v>12</v>
      </c>
      <c r="B27" s="47" t="s">
        <v>82</v>
      </c>
      <c r="C27" s="117">
        <f t="shared" si="4"/>
        <v>0</v>
      </c>
      <c r="D27" s="117">
        <f>D38+D49</f>
        <v>0</v>
      </c>
      <c r="E27" s="117">
        <f t="shared" ref="E27:F27" si="8">E38+E49</f>
        <v>0</v>
      </c>
      <c r="F27" s="117">
        <f t="shared" si="8"/>
        <v>0</v>
      </c>
    </row>
    <row r="28" spans="1:8" x14ac:dyDescent="0.25">
      <c r="A28" s="17">
        <v>13</v>
      </c>
      <c r="B28" s="17" t="s">
        <v>78</v>
      </c>
      <c r="C28" s="117">
        <f t="shared" si="4"/>
        <v>0</v>
      </c>
      <c r="D28" s="117">
        <f>D39+D50</f>
        <v>0</v>
      </c>
      <c r="E28" s="117">
        <f t="shared" ref="E28:F28" si="9">E39+E50</f>
        <v>0</v>
      </c>
      <c r="F28" s="117">
        <f t="shared" si="9"/>
        <v>0</v>
      </c>
    </row>
    <row r="29" spans="1:8" ht="31.5" customHeight="1" x14ac:dyDescent="0.25">
      <c r="A29" s="17">
        <v>14</v>
      </c>
      <c r="B29" s="47" t="s">
        <v>105</v>
      </c>
      <c r="C29" s="122">
        <f t="shared" si="4"/>
        <v>530.54891999999995</v>
      </c>
      <c r="D29" s="122">
        <f>D31+D34+D36+D38</f>
        <v>530.54891999999995</v>
      </c>
      <c r="E29" s="122">
        <f t="shared" ref="E29:F29" si="10">E31+E34+E36+E38</f>
        <v>0</v>
      </c>
      <c r="F29" s="122">
        <f t="shared" si="10"/>
        <v>0</v>
      </c>
    </row>
    <row r="30" spans="1:8" x14ac:dyDescent="0.25">
      <c r="A30" s="17">
        <v>15</v>
      </c>
      <c r="B30" s="17" t="s">
        <v>76</v>
      </c>
      <c r="C30" s="236"/>
      <c r="D30" s="236"/>
      <c r="E30" s="236"/>
      <c r="F30" s="236"/>
    </row>
    <row r="31" spans="1:8" x14ac:dyDescent="0.25">
      <c r="A31" s="17">
        <v>16</v>
      </c>
      <c r="B31" s="47" t="s">
        <v>77</v>
      </c>
      <c r="C31" s="117">
        <f>D31+E31+F31</f>
        <v>530.54891999999995</v>
      </c>
      <c r="D31" s="117">
        <v>530.54891999999995</v>
      </c>
      <c r="E31" s="117">
        <v>0</v>
      </c>
      <c r="F31" s="117">
        <v>0</v>
      </c>
    </row>
    <row r="32" spans="1:8" x14ac:dyDescent="0.25">
      <c r="A32" s="17">
        <v>17</v>
      </c>
      <c r="B32" s="17" t="s">
        <v>78</v>
      </c>
      <c r="C32" s="117">
        <v>0</v>
      </c>
      <c r="D32" s="117">
        <v>0</v>
      </c>
      <c r="E32" s="117">
        <v>0</v>
      </c>
      <c r="F32" s="117">
        <v>0</v>
      </c>
    </row>
    <row r="33" spans="1:6" ht="31.5" x14ac:dyDescent="0.25">
      <c r="A33" s="17">
        <v>18</v>
      </c>
      <c r="B33" s="17" t="s">
        <v>79</v>
      </c>
      <c r="C33" s="117">
        <v>0</v>
      </c>
      <c r="D33" s="117">
        <v>0</v>
      </c>
      <c r="E33" s="117">
        <v>0</v>
      </c>
      <c r="F33" s="117">
        <v>0</v>
      </c>
    </row>
    <row r="34" spans="1:6" x14ac:dyDescent="0.25">
      <c r="A34" s="17">
        <v>19</v>
      </c>
      <c r="B34" s="47" t="s">
        <v>80</v>
      </c>
      <c r="C34" s="117">
        <f>D34+E34+F34</f>
        <v>0</v>
      </c>
      <c r="D34" s="117">
        <v>0</v>
      </c>
      <c r="E34" s="117">
        <v>0</v>
      </c>
      <c r="F34" s="117">
        <v>0</v>
      </c>
    </row>
    <row r="35" spans="1:6" x14ac:dyDescent="0.25">
      <c r="A35" s="17">
        <v>20</v>
      </c>
      <c r="B35" s="17" t="s">
        <v>78</v>
      </c>
      <c r="C35" s="117">
        <v>0</v>
      </c>
      <c r="D35" s="117">
        <v>0</v>
      </c>
      <c r="E35" s="117">
        <v>0</v>
      </c>
      <c r="F35" s="117">
        <v>0</v>
      </c>
    </row>
    <row r="36" spans="1:6" x14ac:dyDescent="0.25">
      <c r="A36" s="17">
        <v>20</v>
      </c>
      <c r="B36" s="47" t="s">
        <v>81</v>
      </c>
      <c r="C36" s="117">
        <v>0</v>
      </c>
      <c r="D36" s="117">
        <v>0</v>
      </c>
      <c r="E36" s="117">
        <v>0</v>
      </c>
      <c r="F36" s="117">
        <v>0</v>
      </c>
    </row>
    <row r="37" spans="1:6" x14ac:dyDescent="0.25">
      <c r="A37" s="17">
        <v>21</v>
      </c>
      <c r="B37" s="17" t="s">
        <v>78</v>
      </c>
      <c r="C37" s="117">
        <v>0</v>
      </c>
      <c r="D37" s="117">
        <v>0</v>
      </c>
      <c r="E37" s="117">
        <v>0</v>
      </c>
      <c r="F37" s="117">
        <v>0</v>
      </c>
    </row>
    <row r="38" spans="1:6" x14ac:dyDescent="0.25">
      <c r="A38" s="17">
        <v>22</v>
      </c>
      <c r="B38" s="47" t="s">
        <v>82</v>
      </c>
      <c r="C38" s="117">
        <v>0</v>
      </c>
      <c r="D38" s="117">
        <v>0</v>
      </c>
      <c r="E38" s="117">
        <v>0</v>
      </c>
      <c r="F38" s="117">
        <v>0</v>
      </c>
    </row>
    <row r="39" spans="1:6" x14ac:dyDescent="0.25">
      <c r="A39" s="17">
        <v>23</v>
      </c>
      <c r="B39" s="17" t="s">
        <v>78</v>
      </c>
      <c r="C39" s="117">
        <v>0</v>
      </c>
      <c r="D39" s="117">
        <v>0</v>
      </c>
      <c r="E39" s="117">
        <v>0</v>
      </c>
      <c r="F39" s="117">
        <v>0</v>
      </c>
    </row>
    <row r="40" spans="1:6" ht="35.25" customHeight="1" x14ac:dyDescent="0.25">
      <c r="A40" s="17">
        <v>24</v>
      </c>
      <c r="B40" s="47" t="s">
        <v>106</v>
      </c>
      <c r="C40" s="123">
        <f>C42+C45+C47+C49</f>
        <v>248038.46971999999</v>
      </c>
      <c r="D40" s="123">
        <f t="shared" ref="D40:F40" si="11">D42+D45+D47</f>
        <v>129469.47378</v>
      </c>
      <c r="E40" s="123">
        <f>E42+E45+E47</f>
        <v>118423.01756000001</v>
      </c>
      <c r="F40" s="123">
        <f t="shared" si="11"/>
        <v>145.97837999999999</v>
      </c>
    </row>
    <row r="41" spans="1:6" x14ac:dyDescent="0.25">
      <c r="A41" s="17">
        <v>25</v>
      </c>
      <c r="B41" s="17" t="s">
        <v>76</v>
      </c>
      <c r="C41" s="117"/>
      <c r="D41" s="117"/>
      <c r="E41" s="117"/>
      <c r="F41" s="117"/>
    </row>
    <row r="42" spans="1:6" x14ac:dyDescent="0.25">
      <c r="A42" s="17">
        <v>26</v>
      </c>
      <c r="B42" s="47" t="s">
        <v>77</v>
      </c>
      <c r="C42" s="117">
        <f t="shared" ref="C42:C49" si="12">D42+E42+F42</f>
        <v>2354.4645499999997</v>
      </c>
      <c r="D42" s="117">
        <f>746.93025+1157.13836</f>
        <v>1904.0686099999998</v>
      </c>
      <c r="E42" s="117">
        <v>304.41755999999998</v>
      </c>
      <c r="F42" s="117">
        <v>145.97837999999999</v>
      </c>
    </row>
    <row r="43" spans="1:6" x14ac:dyDescent="0.25">
      <c r="A43" s="17">
        <v>27</v>
      </c>
      <c r="B43" s="17" t="s">
        <v>78</v>
      </c>
      <c r="C43" s="117">
        <f t="shared" si="12"/>
        <v>1531.1859999999999</v>
      </c>
      <c r="D43" s="117">
        <f>1531.186</f>
        <v>1531.1859999999999</v>
      </c>
      <c r="E43" s="117">
        <v>0</v>
      </c>
      <c r="F43" s="117">
        <v>0</v>
      </c>
    </row>
    <row r="44" spans="1:6" ht="31.5" x14ac:dyDescent="0.25">
      <c r="A44" s="17">
        <v>28</v>
      </c>
      <c r="B44" s="17" t="s">
        <v>79</v>
      </c>
      <c r="C44" s="117">
        <f t="shared" si="12"/>
        <v>0</v>
      </c>
      <c r="D44" s="117">
        <v>0</v>
      </c>
      <c r="E44" s="117">
        <v>0</v>
      </c>
      <c r="F44" s="117">
        <v>0</v>
      </c>
    </row>
    <row r="45" spans="1:6" x14ac:dyDescent="0.25">
      <c r="A45" s="17">
        <v>29</v>
      </c>
      <c r="B45" s="47" t="s">
        <v>80</v>
      </c>
      <c r="C45" s="126">
        <f>D45+E45</f>
        <v>181196.87409</v>
      </c>
      <c r="D45" s="126">
        <f>63683.35476-605.08067</f>
        <v>63078.274089999999</v>
      </c>
      <c r="E45" s="154">
        <v>118118.6</v>
      </c>
      <c r="F45" s="126">
        <v>0</v>
      </c>
    </row>
    <row r="46" spans="1:6" x14ac:dyDescent="0.25">
      <c r="A46" s="17">
        <v>30</v>
      </c>
      <c r="B46" s="17" t="s">
        <v>78</v>
      </c>
      <c r="C46" s="117">
        <f t="shared" si="12"/>
        <v>8849.9844099999991</v>
      </c>
      <c r="D46" s="117">
        <f>8849.98441</f>
        <v>8849.9844099999991</v>
      </c>
      <c r="E46" s="117">
        <v>0</v>
      </c>
      <c r="F46" s="117">
        <v>0</v>
      </c>
    </row>
    <row r="47" spans="1:6" x14ac:dyDescent="0.25">
      <c r="A47" s="17">
        <v>31</v>
      </c>
      <c r="B47" s="61" t="s">
        <v>128</v>
      </c>
      <c r="C47" s="126">
        <f>D47+E47</f>
        <v>64487.131079999992</v>
      </c>
      <c r="D47" s="126">
        <f>66129.49289-1642.36181</f>
        <v>64487.131079999992</v>
      </c>
      <c r="E47" s="126">
        <v>0</v>
      </c>
      <c r="F47" s="126">
        <v>0</v>
      </c>
    </row>
    <row r="48" spans="1:6" x14ac:dyDescent="0.25">
      <c r="A48" s="17">
        <v>32</v>
      </c>
      <c r="B48" s="17" t="s">
        <v>78</v>
      </c>
      <c r="C48" s="117">
        <f t="shared" si="12"/>
        <v>0</v>
      </c>
      <c r="D48" s="117">
        <v>0</v>
      </c>
      <c r="E48" s="117">
        <v>0</v>
      </c>
      <c r="F48" s="117">
        <v>0</v>
      </c>
    </row>
    <row r="49" spans="1:6" x14ac:dyDescent="0.25">
      <c r="A49" s="17">
        <v>33</v>
      </c>
      <c r="B49" s="47" t="s">
        <v>82</v>
      </c>
      <c r="C49" s="117">
        <f t="shared" si="12"/>
        <v>0</v>
      </c>
      <c r="D49" s="117">
        <v>0</v>
      </c>
      <c r="E49" s="117">
        <v>0</v>
      </c>
      <c r="F49" s="117"/>
    </row>
    <row r="50" spans="1:6" x14ac:dyDescent="0.25">
      <c r="A50" s="17">
        <v>34</v>
      </c>
      <c r="B50" s="17" t="s">
        <v>78</v>
      </c>
      <c r="C50" s="117">
        <f>D50+E50+F50</f>
        <v>0</v>
      </c>
      <c r="D50" s="117">
        <v>0</v>
      </c>
      <c r="E50" s="117">
        <v>0</v>
      </c>
      <c r="F50" s="117">
        <v>0</v>
      </c>
    </row>
    <row r="51" spans="1:6" ht="31.5" x14ac:dyDescent="0.25">
      <c r="A51" s="44">
        <v>35</v>
      </c>
      <c r="B51" s="83" t="s">
        <v>153</v>
      </c>
      <c r="C51" s="122">
        <f>D51+E51+F51</f>
        <v>6513.6087200000002</v>
      </c>
      <c r="D51" s="122">
        <f>D53+D56+D58</f>
        <v>1968.1185600000001</v>
      </c>
      <c r="E51" s="122">
        <f>E58+E56+E53</f>
        <v>2263.04106</v>
      </c>
      <c r="F51" s="122">
        <f>F58+F56+F53</f>
        <v>2282.4490999999998</v>
      </c>
    </row>
    <row r="52" spans="1:6" x14ac:dyDescent="0.25">
      <c r="A52" s="44">
        <v>36</v>
      </c>
      <c r="B52" s="44" t="s">
        <v>76</v>
      </c>
      <c r="C52" s="124"/>
      <c r="D52" s="124"/>
      <c r="E52" s="124"/>
      <c r="F52" s="124"/>
    </row>
    <row r="53" spans="1:6" x14ac:dyDescent="0.25">
      <c r="A53" s="44">
        <v>37</v>
      </c>
      <c r="B53" s="83" t="s">
        <v>77</v>
      </c>
      <c r="C53" s="117">
        <f>D53+E53+F53</f>
        <v>2273.17695</v>
      </c>
      <c r="D53" s="117">
        <v>757.72564999999997</v>
      </c>
      <c r="E53" s="117">
        <v>757.72564999999997</v>
      </c>
      <c r="F53" s="117">
        <v>757.72564999999997</v>
      </c>
    </row>
    <row r="54" spans="1:6" x14ac:dyDescent="0.25">
      <c r="A54" s="44">
        <v>38</v>
      </c>
      <c r="B54" s="44" t="s">
        <v>78</v>
      </c>
      <c r="C54" s="117">
        <f t="shared" ref="C54:C57" si="13">D54+E54+F54</f>
        <v>0</v>
      </c>
      <c r="D54" s="117">
        <v>0</v>
      </c>
      <c r="E54" s="117">
        <v>0</v>
      </c>
      <c r="F54" s="117">
        <v>0</v>
      </c>
    </row>
    <row r="55" spans="1:6" ht="31.5" x14ac:dyDescent="0.25">
      <c r="A55" s="44">
        <v>39</v>
      </c>
      <c r="B55" s="44" t="s">
        <v>79</v>
      </c>
      <c r="C55" s="117">
        <f t="shared" si="13"/>
        <v>0</v>
      </c>
      <c r="D55" s="117">
        <v>0</v>
      </c>
      <c r="E55" s="117">
        <v>0</v>
      </c>
      <c r="F55" s="117">
        <v>0</v>
      </c>
    </row>
    <row r="56" spans="1:6" x14ac:dyDescent="0.25">
      <c r="A56" s="44">
        <v>40</v>
      </c>
      <c r="B56" s="83" t="s">
        <v>80</v>
      </c>
      <c r="C56" s="117">
        <f t="shared" si="13"/>
        <v>3020.8507199999999</v>
      </c>
      <c r="D56" s="117">
        <v>823.78304000000003</v>
      </c>
      <c r="E56" s="117">
        <v>1087.4782399999999</v>
      </c>
      <c r="F56" s="117">
        <v>1109.58944</v>
      </c>
    </row>
    <row r="57" spans="1:6" x14ac:dyDescent="0.25">
      <c r="A57" s="44">
        <v>41</v>
      </c>
      <c r="B57" s="44" t="s">
        <v>78</v>
      </c>
      <c r="C57" s="117">
        <f t="shared" si="13"/>
        <v>0</v>
      </c>
      <c r="D57" s="117">
        <v>0</v>
      </c>
      <c r="E57" s="117">
        <v>0</v>
      </c>
      <c r="F57" s="117">
        <v>0</v>
      </c>
    </row>
    <row r="58" spans="1:6" x14ac:dyDescent="0.25">
      <c r="A58" s="44">
        <v>42</v>
      </c>
      <c r="B58" s="83" t="s">
        <v>81</v>
      </c>
      <c r="C58" s="117">
        <f>D58+E58+F58</f>
        <v>1219.58105</v>
      </c>
      <c r="D58" s="143">
        <v>386.60987</v>
      </c>
      <c r="E58" s="143">
        <v>417.83717000000001</v>
      </c>
      <c r="F58" s="143">
        <v>415.13400999999999</v>
      </c>
    </row>
    <row r="59" spans="1:6" x14ac:dyDescent="0.25">
      <c r="A59" s="44">
        <v>43</v>
      </c>
      <c r="B59" s="44" t="s">
        <v>78</v>
      </c>
      <c r="C59" s="117">
        <f t="shared" ref="C59:C60" si="14">D59+E59+F59</f>
        <v>0</v>
      </c>
      <c r="D59" s="117">
        <v>0</v>
      </c>
      <c r="E59" s="117">
        <v>0</v>
      </c>
      <c r="F59" s="117">
        <v>0</v>
      </c>
    </row>
    <row r="60" spans="1:6" x14ac:dyDescent="0.25">
      <c r="A60" s="44">
        <v>44</v>
      </c>
      <c r="B60" s="83" t="s">
        <v>82</v>
      </c>
      <c r="C60" s="117">
        <f t="shared" si="14"/>
        <v>0</v>
      </c>
      <c r="D60" s="117">
        <v>0</v>
      </c>
      <c r="E60" s="117">
        <v>0</v>
      </c>
      <c r="F60" s="117">
        <v>0</v>
      </c>
    </row>
    <row r="61" spans="1:6" x14ac:dyDescent="0.25">
      <c r="A61" s="44">
        <v>45</v>
      </c>
      <c r="B61" s="44" t="s">
        <v>78</v>
      </c>
      <c r="C61" s="117">
        <f>D61+E61+F61</f>
        <v>0</v>
      </c>
      <c r="D61" s="117">
        <v>0</v>
      </c>
      <c r="E61" s="117">
        <v>0</v>
      </c>
      <c r="F61" s="117">
        <v>0</v>
      </c>
    </row>
    <row r="62" spans="1:6" x14ac:dyDescent="0.25">
      <c r="A62" s="135">
        <v>46</v>
      </c>
      <c r="B62" s="103" t="s">
        <v>206</v>
      </c>
      <c r="C62" s="137">
        <f>D62+E62+F62</f>
        <v>1700</v>
      </c>
      <c r="D62" s="137">
        <f>D64</f>
        <v>1700</v>
      </c>
      <c r="E62" s="137">
        <f>E64</f>
        <v>0</v>
      </c>
      <c r="F62" s="137">
        <f>F64</f>
        <v>0</v>
      </c>
    </row>
    <row r="63" spans="1:6" x14ac:dyDescent="0.25">
      <c r="A63" s="135">
        <v>47</v>
      </c>
      <c r="B63" s="44" t="s">
        <v>76</v>
      </c>
      <c r="C63" s="135"/>
      <c r="D63" s="135"/>
      <c r="E63" s="135"/>
      <c r="F63" s="135"/>
    </row>
    <row r="64" spans="1:6" x14ac:dyDescent="0.25">
      <c r="A64" s="135">
        <v>48</v>
      </c>
      <c r="B64" s="131" t="s">
        <v>77</v>
      </c>
      <c r="C64" s="136">
        <v>1700</v>
      </c>
      <c r="D64" s="136">
        <v>1700</v>
      </c>
      <c r="E64" s="136">
        <v>0</v>
      </c>
      <c r="F64" s="136">
        <v>0</v>
      </c>
    </row>
    <row r="65" spans="1:6" x14ac:dyDescent="0.25">
      <c r="A65" s="135">
        <v>49</v>
      </c>
      <c r="B65" s="44" t="s">
        <v>78</v>
      </c>
      <c r="C65" s="136">
        <v>0</v>
      </c>
      <c r="D65" s="136">
        <v>0</v>
      </c>
      <c r="E65" s="136">
        <v>0</v>
      </c>
      <c r="F65" s="136">
        <v>0</v>
      </c>
    </row>
    <row r="66" spans="1:6" ht="31.5" x14ac:dyDescent="0.25">
      <c r="A66" s="135">
        <v>50</v>
      </c>
      <c r="B66" s="44" t="s">
        <v>79</v>
      </c>
      <c r="C66" s="136">
        <v>0</v>
      </c>
      <c r="D66" s="136">
        <v>0</v>
      </c>
      <c r="E66" s="136">
        <v>0</v>
      </c>
      <c r="F66" s="136">
        <v>0</v>
      </c>
    </row>
    <row r="67" spans="1:6" x14ac:dyDescent="0.25">
      <c r="A67" s="135">
        <v>51</v>
      </c>
      <c r="B67" s="131" t="s">
        <v>80</v>
      </c>
      <c r="C67" s="136">
        <v>0</v>
      </c>
      <c r="D67" s="136">
        <v>0</v>
      </c>
      <c r="E67" s="136">
        <v>0</v>
      </c>
      <c r="F67" s="136">
        <v>0</v>
      </c>
    </row>
    <row r="68" spans="1:6" x14ac:dyDescent="0.25">
      <c r="A68" s="135">
        <v>52</v>
      </c>
      <c r="B68" s="44" t="s">
        <v>78</v>
      </c>
      <c r="C68" s="136">
        <v>0</v>
      </c>
      <c r="D68" s="136">
        <v>0</v>
      </c>
      <c r="E68" s="136">
        <v>0</v>
      </c>
      <c r="F68" s="136">
        <v>0</v>
      </c>
    </row>
    <row r="69" spans="1:6" x14ac:dyDescent="0.25">
      <c r="A69" s="135">
        <v>53</v>
      </c>
      <c r="B69" s="131" t="s">
        <v>81</v>
      </c>
      <c r="C69" s="136">
        <v>0</v>
      </c>
      <c r="D69" s="136">
        <v>0</v>
      </c>
      <c r="E69" s="136">
        <v>0</v>
      </c>
      <c r="F69" s="136">
        <v>0</v>
      </c>
    </row>
    <row r="70" spans="1:6" x14ac:dyDescent="0.25">
      <c r="A70" s="135">
        <v>54</v>
      </c>
      <c r="B70" s="44" t="s">
        <v>78</v>
      </c>
      <c r="C70" s="136">
        <v>0</v>
      </c>
      <c r="D70" s="136">
        <v>0</v>
      </c>
      <c r="E70" s="136">
        <v>0</v>
      </c>
      <c r="F70" s="136">
        <v>0</v>
      </c>
    </row>
    <row r="71" spans="1:6" x14ac:dyDescent="0.25">
      <c r="A71" s="135">
        <v>55</v>
      </c>
      <c r="B71" s="131" t="s">
        <v>82</v>
      </c>
      <c r="C71" s="136">
        <v>0</v>
      </c>
      <c r="D71" s="136">
        <v>0</v>
      </c>
      <c r="E71" s="136">
        <v>0</v>
      </c>
      <c r="F71" s="136">
        <v>0</v>
      </c>
    </row>
    <row r="72" spans="1:6" x14ac:dyDescent="0.25">
      <c r="A72" s="135">
        <v>56</v>
      </c>
      <c r="B72" s="44" t="s">
        <v>78</v>
      </c>
      <c r="C72" s="136">
        <v>0</v>
      </c>
      <c r="D72" s="136">
        <v>0</v>
      </c>
      <c r="E72" s="136">
        <v>0</v>
      </c>
      <c r="F72" s="136">
        <v>0</v>
      </c>
    </row>
    <row r="73" spans="1:6" x14ac:dyDescent="0.25">
      <c r="A73" s="135"/>
      <c r="B73" s="135"/>
      <c r="C73" s="135"/>
      <c r="D73" s="135"/>
      <c r="E73" s="135"/>
      <c r="F73" s="135"/>
    </row>
  </sheetData>
  <mergeCells count="14">
    <mergeCell ref="E1:F1"/>
    <mergeCell ref="A4:F4"/>
    <mergeCell ref="A5:F5"/>
    <mergeCell ref="C17:F17"/>
    <mergeCell ref="C30:F30"/>
    <mergeCell ref="A7:F7"/>
    <mergeCell ref="A8:F8"/>
    <mergeCell ref="A9:F9"/>
    <mergeCell ref="A11:F11"/>
    <mergeCell ref="A12:A14"/>
    <mergeCell ref="B12:B14"/>
    <mergeCell ref="C12:F12"/>
    <mergeCell ref="C13:C14"/>
    <mergeCell ref="D13:F13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2021-10-15T02:51:08Z</cp:lastPrinted>
  <dcterms:created xsi:type="dcterms:W3CDTF">2015-12-01T03:34:08Z</dcterms:created>
  <dcterms:modified xsi:type="dcterms:W3CDTF">2021-11-01T02:02:20Z</dcterms:modified>
</cp:coreProperties>
</file>